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529 - Travel System\"/>
    </mc:Choice>
  </mc:AlternateContent>
  <xr:revisionPtr revIDLastSave="0" documentId="13_ncr:1_{293E4B9D-A049-414F-868C-D413D9D81F7A}" xr6:coauthVersionLast="41" xr6:coauthVersionMax="41" xr10:uidLastSave="{00000000-0000-0000-0000-000000000000}"/>
  <bookViews>
    <workbookView xWindow="1125" yWindow="1125" windowWidth="18900" windowHeight="11055" tabRatio="759" activeTab="1" xr2:uid="{00000000-000D-0000-FFFF-FFFF00000000}"/>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60" i="15" l="1"/>
  <c r="J60" i="15"/>
  <c r="K60" i="15"/>
  <c r="I61" i="15"/>
  <c r="J61" i="15"/>
  <c r="K61" i="15"/>
  <c r="I62" i="15"/>
  <c r="J62" i="15"/>
  <c r="K62" i="15"/>
  <c r="I63" i="15"/>
  <c r="J63" i="15"/>
  <c r="K63" i="15"/>
  <c r="I64" i="15"/>
  <c r="J64" i="15"/>
  <c r="K64" i="15"/>
  <c r="I65" i="15"/>
  <c r="J65" i="15"/>
  <c r="K65" i="15"/>
  <c r="I66" i="15"/>
  <c r="J66" i="15"/>
  <c r="K66" i="15"/>
  <c r="I67" i="15"/>
  <c r="J67" i="15"/>
  <c r="K67" i="15"/>
  <c r="I68" i="15"/>
  <c r="J68" i="15"/>
  <c r="K68" i="15"/>
  <c r="I69" i="15"/>
  <c r="J69" i="15"/>
  <c r="K69" i="15"/>
  <c r="I70" i="15"/>
  <c r="J70" i="15"/>
  <c r="K70" i="15"/>
  <c r="I71" i="15"/>
  <c r="J71" i="15"/>
  <c r="K71" i="15"/>
  <c r="I72" i="15"/>
  <c r="J72" i="15"/>
  <c r="K72" i="15"/>
  <c r="I73" i="15"/>
  <c r="J73" i="15"/>
  <c r="K73" i="15"/>
  <c r="I74" i="15"/>
  <c r="J74" i="15"/>
  <c r="K74" i="15"/>
  <c r="I75" i="15"/>
  <c r="J75" i="15"/>
  <c r="K75" i="15"/>
  <c r="I76" i="15"/>
  <c r="J76" i="15"/>
  <c r="K76" i="15"/>
  <c r="I77" i="15"/>
  <c r="J77" i="15"/>
  <c r="K77" i="15"/>
  <c r="I78" i="15"/>
  <c r="J78" i="15"/>
  <c r="K78" i="15"/>
  <c r="I79" i="15"/>
  <c r="J79" i="15"/>
  <c r="K79" i="15"/>
  <c r="I80" i="15"/>
  <c r="J80" i="15"/>
  <c r="K80" i="15"/>
  <c r="I81" i="15"/>
  <c r="J81" i="15"/>
  <c r="K81" i="15"/>
  <c r="I82" i="15"/>
  <c r="J82" i="15"/>
  <c r="K82" i="15"/>
  <c r="I83" i="15"/>
  <c r="J83" i="15"/>
  <c r="K83" i="15"/>
  <c r="I84" i="15"/>
  <c r="J84" i="15"/>
  <c r="K84" i="15"/>
  <c r="I85" i="15"/>
  <c r="J85" i="15"/>
  <c r="K85" i="15"/>
  <c r="I86" i="15"/>
  <c r="J86" i="15"/>
  <c r="K86" i="15"/>
  <c r="I87" i="15"/>
  <c r="J87" i="15"/>
  <c r="K87" i="15"/>
  <c r="I88" i="15"/>
  <c r="J88" i="15"/>
  <c r="K88" i="15"/>
  <c r="I89" i="15"/>
  <c r="J89" i="15"/>
  <c r="K89" i="15"/>
  <c r="I90" i="15"/>
  <c r="J90" i="15"/>
  <c r="K90" i="15"/>
  <c r="I91" i="15"/>
  <c r="J91" i="15"/>
  <c r="K91" i="15"/>
  <c r="I92" i="15"/>
  <c r="J92" i="15"/>
  <c r="K92" i="15"/>
  <c r="I93" i="15"/>
  <c r="J93" i="15"/>
  <c r="K93" i="15"/>
  <c r="I94" i="15"/>
  <c r="J94" i="15"/>
  <c r="K94" i="15"/>
  <c r="I95" i="15"/>
  <c r="J95" i="15"/>
  <c r="K95" i="15"/>
  <c r="I96" i="15"/>
  <c r="J96" i="15"/>
  <c r="K96" i="15"/>
  <c r="I97" i="15"/>
  <c r="J97" i="15"/>
  <c r="K97" i="15"/>
  <c r="I98" i="15"/>
  <c r="J98" i="15"/>
  <c r="K98" i="15"/>
  <c r="I99" i="15"/>
  <c r="J99" i="15"/>
  <c r="K99" i="15"/>
  <c r="I100" i="15"/>
  <c r="J100" i="15"/>
  <c r="K100" i="15"/>
  <c r="I101" i="15"/>
  <c r="J101" i="15"/>
  <c r="K101" i="15"/>
  <c r="I102" i="15"/>
  <c r="J102" i="15"/>
  <c r="K102" i="15"/>
  <c r="I103" i="15"/>
  <c r="J103" i="15"/>
  <c r="K103" i="15"/>
  <c r="I104" i="15"/>
  <c r="J104" i="15"/>
  <c r="K104" i="15"/>
  <c r="I105" i="15"/>
  <c r="J105" i="15"/>
  <c r="K105" i="15"/>
  <c r="I106" i="15"/>
  <c r="J106" i="15"/>
  <c r="K106" i="15"/>
  <c r="I107" i="15"/>
  <c r="J107" i="15"/>
  <c r="K107" i="15"/>
  <c r="I108" i="15"/>
  <c r="J108" i="15"/>
  <c r="K108" i="15"/>
  <c r="I109" i="15"/>
  <c r="J109" i="15"/>
  <c r="K109" i="15"/>
  <c r="I110" i="15"/>
  <c r="J110" i="15"/>
  <c r="K110" i="15"/>
  <c r="I111" i="15"/>
  <c r="J111" i="15"/>
  <c r="K111" i="15"/>
  <c r="I112" i="15"/>
  <c r="J112" i="15"/>
  <c r="K112" i="15"/>
  <c r="I113" i="15"/>
  <c r="J113" i="15"/>
  <c r="K113" i="15"/>
  <c r="I114" i="15"/>
  <c r="J114" i="15"/>
  <c r="K114" i="15"/>
  <c r="I115" i="15"/>
  <c r="J115" i="15"/>
  <c r="K115" i="15"/>
  <c r="I116" i="15"/>
  <c r="J116" i="15"/>
  <c r="K116" i="15"/>
  <c r="I117" i="15"/>
  <c r="J117" i="15"/>
  <c r="K117" i="15"/>
  <c r="I118" i="15"/>
  <c r="J118" i="15"/>
  <c r="K118" i="15"/>
  <c r="I119" i="15"/>
  <c r="J119" i="15"/>
  <c r="K119" i="15"/>
  <c r="I120" i="15"/>
  <c r="J120" i="15"/>
  <c r="K120" i="15"/>
  <c r="I121" i="15"/>
  <c r="J121" i="15"/>
  <c r="K121" i="15"/>
  <c r="I122" i="15"/>
  <c r="J122" i="15"/>
  <c r="K122" i="15"/>
  <c r="I123" i="15"/>
  <c r="J123" i="15"/>
  <c r="K123" i="15"/>
  <c r="I124" i="15"/>
  <c r="J124" i="15"/>
  <c r="K124" i="15"/>
  <c r="I125" i="15"/>
  <c r="J125" i="15"/>
  <c r="K125" i="15"/>
  <c r="I126" i="15"/>
  <c r="J126" i="15"/>
  <c r="K126" i="15"/>
  <c r="I127" i="15"/>
  <c r="J127" i="15"/>
  <c r="K127" i="15"/>
  <c r="I128" i="15"/>
  <c r="J128" i="15"/>
  <c r="K128" i="15"/>
  <c r="I129" i="15"/>
  <c r="J129" i="15"/>
  <c r="K129" i="15"/>
  <c r="I130" i="15"/>
  <c r="J130" i="15"/>
  <c r="K130" i="15"/>
  <c r="I131" i="15"/>
  <c r="J131" i="15"/>
  <c r="K131" i="15"/>
  <c r="I132" i="15"/>
  <c r="J132" i="15"/>
  <c r="K132" i="15"/>
  <c r="I133" i="15"/>
  <c r="J133" i="15"/>
  <c r="K133" i="15"/>
  <c r="I134" i="15"/>
  <c r="J134" i="15"/>
  <c r="K134" i="15"/>
  <c r="I135" i="15"/>
  <c r="J135" i="15"/>
  <c r="K135" i="15"/>
  <c r="I136" i="15"/>
  <c r="J136" i="15"/>
  <c r="K136" i="15"/>
  <c r="I137" i="15"/>
  <c r="J137" i="15"/>
  <c r="K137" i="15"/>
  <c r="I138" i="15"/>
  <c r="J138" i="15"/>
  <c r="K138" i="15"/>
  <c r="I139" i="15"/>
  <c r="J139" i="15"/>
  <c r="K139" i="15"/>
  <c r="I140" i="15"/>
  <c r="J140" i="15"/>
  <c r="K140" i="15"/>
  <c r="I141" i="15"/>
  <c r="J141" i="15"/>
  <c r="K141" i="15"/>
  <c r="I142" i="15"/>
  <c r="J142" i="15"/>
  <c r="K142" i="15"/>
  <c r="I143" i="15"/>
  <c r="J143" i="15"/>
  <c r="K143" i="15"/>
  <c r="I144" i="15"/>
  <c r="J144" i="15"/>
  <c r="K144" i="15"/>
  <c r="I145" i="15"/>
  <c r="J145" i="15"/>
  <c r="K145" i="15"/>
  <c r="I146" i="15"/>
  <c r="J146" i="15"/>
  <c r="K146" i="15"/>
  <c r="I147" i="15"/>
  <c r="J147" i="15"/>
  <c r="K147" i="15"/>
  <c r="I148" i="15"/>
  <c r="J148" i="15"/>
  <c r="K148" i="15"/>
  <c r="I149" i="15"/>
  <c r="J149" i="15"/>
  <c r="K149" i="15"/>
  <c r="I150" i="15"/>
  <c r="J150" i="15"/>
  <c r="K150" i="15"/>
  <c r="I151" i="15"/>
  <c r="J151" i="15"/>
  <c r="K151" i="15"/>
  <c r="I152" i="15"/>
  <c r="J152" i="15"/>
  <c r="K152" i="15"/>
  <c r="I153" i="15"/>
  <c r="J153" i="15"/>
  <c r="K153" i="15"/>
  <c r="I154" i="15"/>
  <c r="J154" i="15"/>
  <c r="K154" i="15"/>
  <c r="I155" i="15"/>
  <c r="J155" i="15"/>
  <c r="K155" i="15"/>
  <c r="I156" i="15"/>
  <c r="J156" i="15"/>
  <c r="K156" i="15"/>
  <c r="I157" i="15"/>
  <c r="J157" i="15"/>
  <c r="K157" i="15"/>
  <c r="I158" i="15"/>
  <c r="J158" i="15"/>
  <c r="K158" i="15"/>
  <c r="I159" i="15"/>
  <c r="J159" i="15"/>
  <c r="K159" i="15"/>
  <c r="I160" i="15"/>
  <c r="J160" i="15"/>
  <c r="K160" i="15"/>
  <c r="I161" i="15"/>
  <c r="J161" i="15"/>
  <c r="K161" i="15"/>
  <c r="I162" i="15"/>
  <c r="J162" i="15"/>
  <c r="K162" i="15"/>
  <c r="I163" i="15"/>
  <c r="J163" i="15"/>
  <c r="K163" i="15"/>
  <c r="I164" i="15"/>
  <c r="J164" i="15"/>
  <c r="K164" i="15"/>
  <c r="I165" i="15"/>
  <c r="J165" i="15"/>
  <c r="K165" i="15"/>
  <c r="I166" i="15"/>
  <c r="J166" i="15"/>
  <c r="K166" i="15"/>
  <c r="I167" i="15"/>
  <c r="J167" i="15"/>
  <c r="K167" i="15"/>
  <c r="I168" i="15"/>
  <c r="J168" i="15"/>
  <c r="K168" i="15"/>
  <c r="I169" i="15"/>
  <c r="J169" i="15"/>
  <c r="K169" i="15"/>
  <c r="I170" i="15"/>
  <c r="J170" i="15"/>
  <c r="K170" i="15"/>
  <c r="I171" i="15"/>
  <c r="J171" i="15"/>
  <c r="K171" i="15"/>
  <c r="I172" i="15"/>
  <c r="J172" i="15"/>
  <c r="K172" i="15"/>
  <c r="I173" i="15"/>
  <c r="J173" i="15"/>
  <c r="K173" i="15"/>
  <c r="I174" i="15"/>
  <c r="J174" i="15"/>
  <c r="K174" i="15"/>
  <c r="I175" i="15"/>
  <c r="J175" i="15"/>
  <c r="K175" i="15"/>
  <c r="I176" i="15"/>
  <c r="J176" i="15"/>
  <c r="K176" i="15"/>
  <c r="I177" i="15"/>
  <c r="J177" i="15"/>
  <c r="K177" i="15"/>
  <c r="I178" i="15"/>
  <c r="J178" i="15"/>
  <c r="K178" i="15"/>
  <c r="I179" i="15"/>
  <c r="J179" i="15"/>
  <c r="K179" i="15"/>
  <c r="I180" i="15"/>
  <c r="J180" i="15"/>
  <c r="K180" i="15"/>
  <c r="I181" i="15"/>
  <c r="J181" i="15"/>
  <c r="K181" i="15"/>
  <c r="I182" i="15"/>
  <c r="J182" i="15"/>
  <c r="K182" i="15"/>
  <c r="I183" i="15"/>
  <c r="J183" i="15"/>
  <c r="K183" i="15"/>
  <c r="I184" i="15"/>
  <c r="J184" i="15"/>
  <c r="K184" i="15"/>
  <c r="I185" i="15"/>
  <c r="J185" i="15"/>
  <c r="K185" i="15"/>
  <c r="I186" i="15"/>
  <c r="J186" i="15"/>
  <c r="K186" i="15"/>
  <c r="I187" i="15"/>
  <c r="J187" i="15"/>
  <c r="K187" i="15"/>
  <c r="I188" i="15"/>
  <c r="J188" i="15"/>
  <c r="K188" i="15"/>
  <c r="I189" i="15"/>
  <c r="J189" i="15"/>
  <c r="K189" i="15"/>
  <c r="I190" i="15"/>
  <c r="J190" i="15"/>
  <c r="K190" i="15"/>
  <c r="I191" i="15"/>
  <c r="J191" i="15"/>
  <c r="K191" i="15"/>
  <c r="I192" i="15"/>
  <c r="J192" i="15"/>
  <c r="K192" i="15"/>
  <c r="I193" i="15"/>
  <c r="J193" i="15"/>
  <c r="K193" i="15"/>
  <c r="I15" i="15"/>
  <c r="J15" i="15"/>
  <c r="K15" i="15"/>
  <c r="I16" i="15"/>
  <c r="A16" i="15" s="1"/>
  <c r="J16" i="15"/>
  <c r="K16" i="15"/>
  <c r="I17" i="15"/>
  <c r="A17" i="15" s="1"/>
  <c r="J17" i="15"/>
  <c r="K17" i="15"/>
  <c r="I18" i="15"/>
  <c r="A18" i="15" s="1"/>
  <c r="J18" i="15"/>
  <c r="K18" i="15"/>
  <c r="I19" i="15"/>
  <c r="A19" i="15" s="1"/>
  <c r="J19" i="15"/>
  <c r="K19" i="15"/>
  <c r="I20" i="15"/>
  <c r="A20" i="15" s="1"/>
  <c r="J20" i="15"/>
  <c r="K20" i="15"/>
  <c r="I21" i="15"/>
  <c r="A21" i="15" s="1"/>
  <c r="J21" i="15"/>
  <c r="K21" i="15"/>
  <c r="I22" i="15"/>
  <c r="A22" i="15" s="1"/>
  <c r="J22" i="15"/>
  <c r="K22" i="15"/>
  <c r="I23" i="15"/>
  <c r="A23" i="15" s="1"/>
  <c r="J23" i="15"/>
  <c r="K23" i="15"/>
  <c r="I24" i="15"/>
  <c r="A24" i="15" s="1"/>
  <c r="J24" i="15"/>
  <c r="K24" i="15"/>
  <c r="I25" i="15"/>
  <c r="A25" i="15" s="1"/>
  <c r="J25" i="15"/>
  <c r="K25" i="15"/>
  <c r="I26" i="15"/>
  <c r="A26" i="15" s="1"/>
  <c r="J26" i="15"/>
  <c r="K26" i="15"/>
  <c r="I27" i="15"/>
  <c r="A27" i="15" s="1"/>
  <c r="J27" i="15"/>
  <c r="K27" i="15"/>
  <c r="I28" i="15"/>
  <c r="A28" i="15" s="1"/>
  <c r="J28" i="15"/>
  <c r="K28" i="15"/>
  <c r="I29" i="15"/>
  <c r="A29" i="15" s="1"/>
  <c r="J29" i="15"/>
  <c r="K29" i="15"/>
  <c r="I30" i="15"/>
  <c r="A30" i="15" s="1"/>
  <c r="J30" i="15"/>
  <c r="K30" i="15"/>
  <c r="I31" i="15"/>
  <c r="A31" i="15" s="1"/>
  <c r="J31" i="15"/>
  <c r="K31" i="15"/>
  <c r="I32" i="15"/>
  <c r="A32" i="15" s="1"/>
  <c r="J32" i="15"/>
  <c r="K32" i="15"/>
  <c r="I33" i="15"/>
  <c r="A33" i="15" s="1"/>
  <c r="J33" i="15"/>
  <c r="K33" i="15"/>
  <c r="I34" i="15"/>
  <c r="A34" i="15" s="1"/>
  <c r="J34" i="15"/>
  <c r="K34" i="15"/>
  <c r="I35" i="15"/>
  <c r="A35" i="15" s="1"/>
  <c r="J35" i="15"/>
  <c r="K35" i="15"/>
  <c r="I36" i="15"/>
  <c r="A36" i="15" s="1"/>
  <c r="J36" i="15"/>
  <c r="K36" i="15"/>
  <c r="I37" i="15"/>
  <c r="J37" i="15"/>
  <c r="K37" i="15"/>
  <c r="I38" i="15"/>
  <c r="A38" i="15" s="1"/>
  <c r="J38" i="15"/>
  <c r="K38" i="15"/>
  <c r="I39" i="15"/>
  <c r="J39" i="15"/>
  <c r="K39" i="15"/>
  <c r="I40" i="15"/>
  <c r="A40" i="15" s="1"/>
  <c r="J40" i="15"/>
  <c r="K40" i="15"/>
  <c r="I41" i="15"/>
  <c r="A41" i="15" s="1"/>
  <c r="J41" i="15"/>
  <c r="K41" i="15"/>
  <c r="I42" i="15"/>
  <c r="J42" i="15"/>
  <c r="K42" i="15"/>
  <c r="I43" i="15"/>
  <c r="A43" i="15" s="1"/>
  <c r="J43" i="15"/>
  <c r="K43" i="15"/>
  <c r="I44" i="15"/>
  <c r="A44" i="15" s="1"/>
  <c r="J44" i="15"/>
  <c r="K44" i="15"/>
  <c r="I45" i="15"/>
  <c r="A45" i="15" s="1"/>
  <c r="J45" i="15"/>
  <c r="K45" i="15"/>
  <c r="I46" i="15"/>
  <c r="A46" i="15" s="1"/>
  <c r="J46" i="15"/>
  <c r="K46" i="15"/>
  <c r="I47" i="15"/>
  <c r="A47" i="15" s="1"/>
  <c r="J47" i="15"/>
  <c r="K47" i="15"/>
  <c r="I48" i="15"/>
  <c r="A48" i="15" s="1"/>
  <c r="J48" i="15"/>
  <c r="K48" i="15"/>
  <c r="I49" i="15"/>
  <c r="A49" i="15" s="1"/>
  <c r="J49" i="15"/>
  <c r="K49" i="15"/>
  <c r="I50" i="15"/>
  <c r="A50" i="15" s="1"/>
  <c r="J50" i="15"/>
  <c r="K50" i="15"/>
  <c r="I51" i="15"/>
  <c r="A51" i="15" s="1"/>
  <c r="J51" i="15"/>
  <c r="K51" i="15"/>
  <c r="I52" i="15"/>
  <c r="A52" i="15" s="1"/>
  <c r="J52" i="15"/>
  <c r="K52" i="15"/>
  <c r="I53" i="15"/>
  <c r="A53" i="15" s="1"/>
  <c r="J53" i="15"/>
  <c r="K53" i="15"/>
  <c r="I54" i="15"/>
  <c r="A54" i="15" s="1"/>
  <c r="J54" i="15"/>
  <c r="K54" i="15"/>
  <c r="I55" i="15"/>
  <c r="J55" i="15"/>
  <c r="K55" i="15"/>
  <c r="I56" i="15"/>
  <c r="A56" i="15" s="1"/>
  <c r="J56" i="15"/>
  <c r="K56" i="15"/>
  <c r="I57" i="15"/>
  <c r="J57" i="15"/>
  <c r="A57" i="15" s="1"/>
  <c r="K57" i="15"/>
  <c r="I58" i="15"/>
  <c r="J58" i="15"/>
  <c r="A58" i="15" s="1"/>
  <c r="K58" i="15"/>
  <c r="I59" i="15"/>
  <c r="J59" i="15"/>
  <c r="K59" i="15"/>
  <c r="A59" i="15" s="1"/>
  <c r="K14" i="15"/>
  <c r="J14" i="15"/>
  <c r="I14" i="15"/>
  <c r="A14" i="15" s="1"/>
</calcChain>
</file>

<file path=xl/sharedStrings.xml><?xml version="1.0" encoding="utf-8"?>
<sst xmlns="http://schemas.openxmlformats.org/spreadsheetml/2006/main" count="143" uniqueCount="95">
  <si>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</si>
  <si>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</si>
  <si>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</si>
  <si>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</si>
  <si>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</si>
  <si>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</si>
  <si>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</si>
  <si>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</si>
  <si>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</si>
  <si>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</si>
  <si>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</si>
  <si>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</si>
  <si>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</si>
  <si>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</si>
  <si>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</si>
  <si>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</si>
  <si>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</si>
  <si>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</si>
  <si>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</si>
  <si>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</si>
  <si>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</si>
  <si>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t>Desirable, but not necessary - if this can be supplied. Tenderer should suggest alternative if appropriate</t>
  </si>
  <si>
    <t>O</t>
  </si>
  <si>
    <t>System performance</t>
  </si>
  <si>
    <t>Installation</t>
  </si>
  <si>
    <t>Software and Connectivity</t>
  </si>
  <si>
    <t>Regulatory, Support &amp; Warranties</t>
  </si>
  <si>
    <t>Training</t>
  </si>
  <si>
    <t>Service support</t>
  </si>
  <si>
    <t>Optional requirement which may be quoted for and an assessment made by CPI prior to purchase</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</si>
  <si>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</si>
  <si>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</si>
  <si>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</si>
  <si>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</si>
  <si>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</si>
  <si>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</si>
  <si>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</si>
  <si>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Mandatory. (This must be the minimum requirement for the usage for the equipment, any further performance requirements above the minimum, must be marked as Desirable)</t>
  </si>
  <si>
    <t>Licence type</t>
  </si>
  <si>
    <t>Compatibility</t>
  </si>
  <si>
    <t>Installation on Windows server (please detail requirements)</t>
  </si>
  <si>
    <t>Fully compatible with the Windows 10 operating system</t>
  </si>
  <si>
    <t>Annual Technical support</t>
  </si>
  <si>
    <t>Annual Software updates/patches</t>
  </si>
  <si>
    <t>Description/location/frequency/cost of any training courses run</t>
  </si>
  <si>
    <t>12 month licence to ensure maintenance of capability</t>
  </si>
  <si>
    <t>Modules</t>
  </si>
  <si>
    <t>Full Training</t>
  </si>
  <si>
    <t>Company licence preferred, limited number of SuperUser/Admin licences required. All staff require access to software - 450</t>
  </si>
  <si>
    <t>Installation &amp; Utilities</t>
  </si>
  <si>
    <t>Installation/licence requirements (e.g. web based, local download and install from internet)</t>
  </si>
  <si>
    <t xml:space="preserve">Installation &amp; Technical </t>
  </si>
  <si>
    <t>OS</t>
  </si>
  <si>
    <t>If installing on-premise must be Windows Server 2012 R2 compliant</t>
  </si>
  <si>
    <t>HyperV - VM Environment compatible</t>
  </si>
  <si>
    <t>Platform</t>
  </si>
  <si>
    <t>On premise or Cloud based hosting solution (SaaS, PaaS, etc)</t>
  </si>
  <si>
    <t>Software</t>
  </si>
  <si>
    <t>Are there any specific software requirements i.e. Microsoft SQL Database</t>
  </si>
  <si>
    <t xml:space="preserve">Client application deployment i.e. web based / software </t>
  </si>
  <si>
    <t xml:space="preserve">If cloud based software then data must be able to be protected by robust backup procedures with full restores available on request. On-premise solutions should come with guidence for backup and restore/DR  </t>
  </si>
  <si>
    <t>Security</t>
  </si>
  <si>
    <t xml:space="preserve">Secure API/access to any backend Databases for data intregration </t>
  </si>
  <si>
    <t>Network</t>
  </si>
  <si>
    <t>What are there specific network requirements? DHCP, DNS, IPv4/6 and dedicated isolated VLAN?</t>
  </si>
  <si>
    <t>What are the reccomended bandwidth allocations for the product?</t>
  </si>
  <si>
    <t>All there potential GDPR implications of using the product</t>
  </si>
  <si>
    <t xml:space="preserve">Compatibility with Microsoft O365 </t>
  </si>
  <si>
    <t>User Experience</t>
  </si>
  <si>
    <t>Integration and Compliance</t>
  </si>
  <si>
    <t>Process and Workflow</t>
  </si>
  <si>
    <t>A policy driven expense system with built in controls</t>
  </si>
  <si>
    <t>Any cloud based offerings must conform to industry security standards and be located within UK datacenters</t>
  </si>
  <si>
    <t>Integration with procurement process</t>
  </si>
  <si>
    <t>Microsoft Office 365 integration – Outlook</t>
  </si>
  <si>
    <t xml:space="preserve">Rollout of system with drop-ins and training materials </t>
  </si>
  <si>
    <t>Invoicing format to be grant funding compliant eg line by line</t>
  </si>
  <si>
    <t>Booking transaction fees to be clearly defined</t>
  </si>
  <si>
    <t xml:space="preserve">Transition towards paperless/online system </t>
  </si>
  <si>
    <t xml:space="preserve">Enable staff to self book travel according to preset rules aligned to the CPI travel policy </t>
  </si>
  <si>
    <t xml:space="preserve">App support for iOS and android devices </t>
  </si>
  <si>
    <t xml:space="preserve">Tracking of open travel requests with notifications for rejections/approvals etc </t>
  </si>
  <si>
    <t xml:space="preserve">Full reporting and filtering capability eg. Projects and grants </t>
  </si>
  <si>
    <t xml:space="preserve">Ability to book group travel requests if appropriate eg. where a group travel together from different train stations,  seat mapping to be available Provision of an audit trail to justify value for money  </t>
  </si>
  <si>
    <t xml:space="preserve">Reduced time from request to booking, to negate price increases </t>
  </si>
  <si>
    <t xml:space="preserve">Dynamic approval routes built in to the system but leverage CPI heirachy </t>
  </si>
  <si>
    <t xml:space="preserve">Spending caps/thresholds configured in line with the CPI travel policy </t>
  </si>
  <si>
    <t xml:space="preserve"> Travel Policy needs to be followed for all travel, but it needs to be separate for Corporate Travel and Projects (CPI and IS projects, ERDF Grants etc.) </t>
  </si>
  <si>
    <t xml:space="preserve">All information needs to be documented in the company procedures and draft changes to be checked and verified for eligibility by our grant funders e.g. ERDF. before the travel policy is signed and issued </t>
  </si>
  <si>
    <t xml:space="preserve">Creation of travel SuperUsers </t>
  </si>
  <si>
    <t xml:space="preserve">The travel provider must provide integration with our current Expense System (ExpenseIt by SAP Concur)  </t>
  </si>
  <si>
    <t xml:space="preserve">The system must be compatible with our existing Sage200 Finance system </t>
  </si>
  <si>
    <t xml:space="preserve">Provision of a Travel Management System </t>
  </si>
  <si>
    <t xml:space="preserve">Full travel itinerary generated and saved in outlook (if integration allows) </t>
  </si>
  <si>
    <r>
      <t xml:space="preserve">Guidance: </t>
    </r>
    <r>
      <rPr>
        <sz val="9.5"/>
        <color rgb="FF000000"/>
        <rFont val="Open Sans"/>
        <family val="2"/>
      </rPr>
      <t>Tenderers must provide responses within the following Columns;</t>
    </r>
    <r>
      <rPr>
        <b/>
        <sz val="9.5"/>
        <color rgb="FF000000"/>
        <rFont val="Open Sans"/>
        <family val="2"/>
      </rPr>
      <t xml:space="preserve">
</t>
    </r>
    <r>
      <rPr>
        <sz val="9.5"/>
        <color rgb="FF000000"/>
        <rFont val="Open Sans"/>
        <family val="2"/>
      </rPr>
      <t>1. Column F - Please provide details of your equipment functionality in relation to CPI requirements specified in column E
2. Column G - Please confirm if your product complies with CPI's functionality requirements specified in Column E, by providing a Yes (Y) or No (N) response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</si>
</sst>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u/>
      <sz val="11"/>
      <color theme="10"/>
      <name val="Calibri"/>
      <family val="2"/>
    </font>
    <font>
      <u/>
      <sz val="9"/>
      <color theme="10"/>
      <name val="Arial"/>
      <family val="2"/>
    </font>
    <font>
      <b/>
      <sz val="16"/>
      <color theme="0"/>
      <name val="Open Sans"/>
      <family val="2"/>
    </font>
    <font>
      <b/>
      <sz val="16"/>
      <color theme="1"/>
      <name val="Open Sans"/>
      <family val="2"/>
    </font>
    <font>
      <sz val="9.5"/>
      <color theme="1"/>
      <name val="Open Sans"/>
      <family val="2"/>
    </font>
    <font>
      <b/>
      <sz val="9.5"/>
      <color theme="0"/>
      <name val="Open Sans"/>
      <family val="2"/>
    </font>
    <font>
      <b/>
      <sz val="9.5"/>
      <color theme="1"/>
      <name val="Open Sans"/>
      <family val="2"/>
    </font>
    <font>
      <b/>
      <sz val="9.5"/>
      <color rgb="FF000000"/>
      <name val="Open Sans"/>
      <family val="2"/>
    </font>
    <font>
      <sz val="9.5"/>
      <color rgb="FF000000"/>
      <name val="Open Sans"/>
      <family val="2"/>
    </font>
    <font>
      <b/>
      <sz val="9.5"/>
      <color rgb="FF0066FF"/>
      <name val="Open Sans"/>
      <family val="2"/>
    </font>
    <font>
      <sz val="9.5"/>
      <name val="Open Sans"/>
      <family val="2"/>
    </font>
    <font>
      <b/>
      <sz val="9.5"/>
      <name val="Open Sans"/>
      <family val="2"/>
    </font>
    <font>
      <sz val="9.5"/>
      <color rgb="FF0066FF"/>
      <name val="Open Sans"/>
      <family val="2"/>
    </font>
    <font>
      <b/>
      <sz val="14"/>
      <color theme="0"/>
      <name val="Open Sans"/>
      <family val="2"/>
    </font>
    <font>
      <sz val="14"/>
      <color theme="0"/>
      <name val="Open Sans"/>
      <family val="2"/>
    </font>
    <font>
      <b/>
      <sz val="20"/>
      <color theme="1"/>
      <name val="Open Sans"/>
      <family val="2"/>
    </font>
  </fonts>
  <fills count="8">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0070C0"/>
        <bgColor indexed="64"/>
      </patternFill>
    </fill>
    <fill>
      <patternFill patternType="solid">
        <fgColor theme="3" tint="0.79998168889431442"/>
        <bgColor indexed="64"/>
      </patternFill>
    </fill>
  </fills>
  <borders count="45">
    <border>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86">
    <xf numFmtId="0" fontId="0" fillId="0" borderId="0" xfId="0"/>
    <xf numFmtId="0" fontId="4" fillId="0" borderId="15" xfId="0" applyFont="1" applyFill="1" applyBorder="1" applyAlignment="1">
      <alignment horizontal="center" vertical="center"/>
    </xf>
    <xf numFmtId="0" fontId="5" fillId="0" borderId="0" xfId="0" applyFont="1"/>
    <xf numFmtId="0" fontId="7" fillId="0" borderId="0" xfId="0" applyFont="1"/>
    <xf numFmtId="0" fontId="5" fillId="0" borderId="0" xfId="0" applyFont="1" applyAlignment="1">
      <alignment horizontal="center"/>
    </xf>
    <xf numFmtId="0" fontId="7"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7" fillId="0" borderId="0" xfId="0" applyFont="1" applyAlignment="1">
      <alignment vertical="center" wrapText="1"/>
    </xf>
    <xf numFmtId="0" fontId="5" fillId="0" borderId="0" xfId="0" applyFont="1" applyFill="1" applyAlignment="1">
      <alignment horizontal="left" vertical="center"/>
    </xf>
    <xf numFmtId="0" fontId="10" fillId="0" borderId="3" xfId="0"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7" fillId="0" borderId="3" xfId="0" applyFont="1" applyBorder="1" applyAlignment="1">
      <alignment horizontal="center" vertical="center"/>
    </xf>
    <xf numFmtId="0" fontId="13" fillId="0" borderId="3" xfId="0" applyFont="1" applyBorder="1" applyAlignment="1">
      <alignment vertical="center"/>
    </xf>
    <xf numFmtId="0" fontId="12" fillId="0" borderId="3" xfId="0" applyFont="1" applyBorder="1" applyAlignment="1">
      <alignment horizontal="center" vertical="center"/>
    </xf>
    <xf numFmtId="0" fontId="5" fillId="0" borderId="3" xfId="0" applyFont="1" applyBorder="1"/>
    <xf numFmtId="0" fontId="7" fillId="0" borderId="3" xfId="0" applyFont="1" applyBorder="1" applyAlignment="1">
      <alignment horizontal="center"/>
    </xf>
    <xf numFmtId="0" fontId="7" fillId="0" borderId="21" xfId="0" applyFont="1" applyBorder="1" applyAlignment="1">
      <alignment vertical="center"/>
    </xf>
    <xf numFmtId="0" fontId="10" fillId="0" borderId="22" xfId="0" applyFont="1" applyFill="1" applyBorder="1" applyAlignment="1">
      <alignment horizontal="center" vertical="center"/>
    </xf>
    <xf numFmtId="0" fontId="13" fillId="0" borderId="22" xfId="0" applyFont="1" applyBorder="1" applyAlignment="1">
      <alignment vertical="center"/>
    </xf>
    <xf numFmtId="0" fontId="5" fillId="7" borderId="23" xfId="0" applyFont="1" applyFill="1" applyBorder="1" applyAlignment="1">
      <alignment vertical="center"/>
    </xf>
    <xf numFmtId="0" fontId="7" fillId="0" borderId="24" xfId="0" applyFont="1" applyBorder="1" applyAlignment="1">
      <alignment vertical="center"/>
    </xf>
    <xf numFmtId="0" fontId="5" fillId="7" borderId="25" xfId="0" applyFont="1" applyFill="1" applyBorder="1" applyAlignment="1">
      <alignment vertical="center"/>
    </xf>
    <xf numFmtId="0" fontId="7" fillId="0" borderId="26" xfId="0" applyFont="1" applyBorder="1" applyAlignment="1">
      <alignment vertical="center"/>
    </xf>
    <xf numFmtId="0" fontId="12" fillId="4" borderId="5" xfId="0" applyFont="1" applyFill="1" applyBorder="1" applyAlignment="1">
      <alignment horizontal="center" vertical="center"/>
    </xf>
    <xf numFmtId="0" fontId="13" fillId="0" borderId="5" xfId="0" applyFont="1" applyBorder="1" applyAlignment="1">
      <alignment vertical="center"/>
    </xf>
    <xf numFmtId="0" fontId="5" fillId="7" borderId="6" xfId="0" applyFont="1" applyFill="1" applyBorder="1" applyAlignment="1">
      <alignment vertical="center"/>
    </xf>
    <xf numFmtId="0" fontId="4" fillId="0" borderId="0" xfId="0" applyFont="1" applyAlignment="1">
      <alignment horizontal="right" vertical="center"/>
    </xf>
    <xf numFmtId="0" fontId="10" fillId="0" borderId="15" xfId="0" applyFont="1" applyFill="1" applyBorder="1" applyAlignment="1">
      <alignment horizontal="center" vertical="center"/>
    </xf>
    <xf numFmtId="0" fontId="12" fillId="4" borderId="15" xfId="0" applyFont="1" applyFill="1" applyBorder="1" applyAlignment="1">
      <alignment horizontal="center" vertical="center"/>
    </xf>
    <xf numFmtId="0" fontId="12" fillId="5" borderId="15" xfId="0" applyFont="1" applyFill="1" applyBorder="1" applyAlignment="1">
      <alignment horizontal="center" vertical="center"/>
    </xf>
    <xf numFmtId="0" fontId="6" fillId="6" borderId="37" xfId="0" applyFont="1" applyFill="1" applyBorder="1" applyAlignment="1">
      <alignment horizontal="center" vertical="center" wrapText="1"/>
    </xf>
    <xf numFmtId="0" fontId="7" fillId="7" borderId="38" xfId="0" applyFont="1" applyFill="1" applyBorder="1" applyAlignment="1">
      <alignment horizontal="center" vertical="center" wrapText="1"/>
    </xf>
    <xf numFmtId="0" fontId="7" fillId="7" borderId="39" xfId="0" applyFont="1" applyFill="1" applyBorder="1" applyAlignment="1">
      <alignment horizontal="center" vertical="center" wrapText="1"/>
    </xf>
    <xf numFmtId="0" fontId="7" fillId="0" borderId="31" xfId="0" applyFont="1" applyBorder="1" applyAlignment="1">
      <alignment vertical="center"/>
    </xf>
    <xf numFmtId="0" fontId="7" fillId="0" borderId="31" xfId="0" applyFont="1" applyBorder="1" applyAlignment="1">
      <alignment horizontal="center" vertical="center"/>
    </xf>
    <xf numFmtId="0" fontId="10" fillId="0" borderId="31" xfId="0" applyFont="1" applyFill="1" applyBorder="1" applyAlignment="1">
      <alignment horizontal="center" vertical="center"/>
    </xf>
    <xf numFmtId="0" fontId="13" fillId="0" borderId="31" xfId="0" applyFont="1" applyBorder="1" applyAlignment="1">
      <alignment vertical="center"/>
    </xf>
    <xf numFmtId="0" fontId="5" fillId="7" borderId="31" xfId="0" applyFont="1" applyFill="1" applyBorder="1" applyAlignment="1">
      <alignment vertical="center"/>
    </xf>
    <xf numFmtId="0" fontId="7" fillId="0" borderId="22" xfId="0" applyFont="1" applyBorder="1" applyAlignment="1">
      <alignment horizontal="center" vertical="center"/>
    </xf>
    <xf numFmtId="0" fontId="7" fillId="0" borderId="5" xfId="0" applyFont="1" applyBorder="1" applyAlignment="1">
      <alignment horizontal="center" vertical="center"/>
    </xf>
    <xf numFmtId="9" fontId="16" fillId="0" borderId="14"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2" fillId="0" borderId="40" xfId="0" applyFont="1" applyBorder="1" applyAlignment="1">
      <alignment horizontal="center" vertical="center"/>
    </xf>
    <xf numFmtId="0" fontId="11" fillId="0" borderId="41" xfId="0" applyFont="1" applyFill="1" applyBorder="1" applyAlignment="1">
      <alignment horizontal="left" vertical="center" wrapText="1"/>
    </xf>
    <xf numFmtId="0" fontId="11" fillId="0" borderId="4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8" xfId="0" applyFont="1" applyFill="1" applyBorder="1" applyAlignment="1">
      <alignment horizontal="left" vertical="center" wrapText="1"/>
    </xf>
    <xf numFmtId="0" fontId="12" fillId="0" borderId="43" xfId="0" applyFont="1" applyBorder="1" applyAlignment="1">
      <alignment horizontal="center" vertical="center"/>
    </xf>
    <xf numFmtId="0" fontId="7" fillId="3" borderId="19" xfId="0" applyFont="1" applyFill="1" applyBorder="1" applyAlignment="1">
      <alignment horizontal="left" vertical="center"/>
    </xf>
    <xf numFmtId="0" fontId="7" fillId="3" borderId="27" xfId="0" applyFont="1" applyFill="1" applyBorder="1" applyAlignment="1">
      <alignment horizontal="left" vertical="center"/>
    </xf>
    <xf numFmtId="0" fontId="7" fillId="3" borderId="20" xfId="0" applyFont="1" applyFill="1" applyBorder="1" applyAlignment="1">
      <alignment horizontal="left" vertical="center"/>
    </xf>
    <xf numFmtId="0" fontId="8" fillId="2" borderId="10"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8" xfId="0" applyFont="1" applyFill="1" applyBorder="1" applyAlignment="1">
      <alignment horizontal="left" vertical="center" wrapText="1"/>
    </xf>
    <xf numFmtId="0" fontId="5" fillId="0" borderId="0" xfId="0" applyFont="1" applyAlignment="1">
      <alignment horizontal="center"/>
    </xf>
    <xf numFmtId="0" fontId="14" fillId="6" borderId="16" xfId="0" applyFont="1" applyFill="1" applyBorder="1" applyAlignment="1">
      <alignment horizontal="center" vertical="center"/>
    </xf>
    <xf numFmtId="0" fontId="15" fillId="6" borderId="17" xfId="0" applyFont="1" applyFill="1" applyBorder="1" applyAlignment="1">
      <alignment horizontal="center"/>
    </xf>
    <xf numFmtId="0" fontId="15" fillId="6" borderId="18" xfId="0" applyFont="1" applyFill="1" applyBorder="1" applyAlignment="1">
      <alignment horizontal="center"/>
    </xf>
    <xf numFmtId="0" fontId="6" fillId="6" borderId="19" xfId="0" applyFont="1" applyFill="1" applyBorder="1" applyAlignment="1">
      <alignment horizontal="center" vertical="center" wrapText="1"/>
    </xf>
    <xf numFmtId="0" fontId="6" fillId="6" borderId="36"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3" fillId="6" borderId="19" xfId="0" applyFont="1" applyFill="1" applyBorder="1" applyAlignment="1">
      <alignment horizontal="center"/>
    </xf>
    <xf numFmtId="0" fontId="3" fillId="6" borderId="27" xfId="0" applyFont="1" applyFill="1" applyBorder="1" applyAlignment="1">
      <alignment horizontal="center"/>
    </xf>
    <xf numFmtId="0" fontId="3" fillId="6" borderId="20" xfId="0" applyFont="1" applyFill="1" applyBorder="1" applyAlignment="1">
      <alignment horizontal="center"/>
    </xf>
    <xf numFmtId="0" fontId="4" fillId="7" borderId="19" xfId="0" applyFont="1" applyFill="1" applyBorder="1" applyAlignment="1">
      <alignment horizontal="center"/>
    </xf>
    <xf numFmtId="0" fontId="4" fillId="7" borderId="20" xfId="0" applyFont="1" applyFill="1" applyBorder="1" applyAlignment="1">
      <alignment horizontal="center"/>
    </xf>
    <xf numFmtId="0" fontId="7" fillId="0" borderId="19" xfId="0" applyFont="1" applyFill="1" applyBorder="1" applyAlignment="1">
      <alignment horizontal="left" vertical="center"/>
    </xf>
    <xf numFmtId="0" fontId="7" fillId="0" borderId="27" xfId="0" applyFont="1" applyFill="1" applyBorder="1" applyAlignment="1">
      <alignment horizontal="left" vertical="center"/>
    </xf>
    <xf numFmtId="0" fontId="7" fillId="0" borderId="20" xfId="0" applyFont="1" applyFill="1" applyBorder="1" applyAlignment="1">
      <alignment horizontal="left" vertical="center"/>
    </xf>
    <xf numFmtId="0" fontId="11" fillId="0" borderId="13" xfId="0" applyFont="1" applyFill="1" applyBorder="1" applyAlignment="1">
      <alignment horizontal="left" vertical="center" wrapText="1"/>
    </xf>
    <xf numFmtId="0" fontId="11" fillId="0" borderId="32" xfId="0" applyFont="1" applyFill="1" applyBorder="1" applyAlignment="1">
      <alignment horizontal="left" vertical="center" wrapText="1"/>
    </xf>
    <xf numFmtId="0" fontId="11" fillId="0" borderId="4" xfId="0" applyFont="1" applyFill="1" applyBorder="1" applyAlignment="1">
      <alignment horizontal="left" vertical="center"/>
    </xf>
    <xf numFmtId="0" fontId="11" fillId="0" borderId="11" xfId="0" applyFont="1" applyFill="1" applyBorder="1" applyAlignment="1">
      <alignment horizontal="left" vertical="center"/>
    </xf>
    <xf numFmtId="0" fontId="11" fillId="0" borderId="12" xfId="0" applyFont="1" applyFill="1" applyBorder="1" applyAlignment="1">
      <alignment horizontal="left" vertical="center"/>
    </xf>
    <xf numFmtId="0" fontId="11" fillId="0" borderId="33" xfId="0" applyFont="1" applyFill="1" applyBorder="1" applyAlignment="1">
      <alignment horizontal="left" vertical="center"/>
    </xf>
    <xf numFmtId="0" fontId="11" fillId="0" borderId="34" xfId="0" applyFont="1" applyFill="1" applyBorder="1" applyAlignment="1">
      <alignment horizontal="left" vertical="center"/>
    </xf>
    <xf numFmtId="0" fontId="11" fillId="0" borderId="35" xfId="0" applyFont="1" applyFill="1" applyBorder="1" applyAlignment="1">
      <alignment horizontal="left" vertical="center"/>
    </xf>
    <xf numFmtId="0" fontId="11" fillId="0" borderId="33" xfId="0" applyFont="1" applyFill="1" applyBorder="1" applyAlignment="1">
      <alignment horizontal="left" vertical="center" wrapText="1"/>
    </xf>
    <xf numFmtId="0" fontId="11" fillId="0" borderId="44" xfId="0" applyFont="1" applyFill="1" applyBorder="1" applyAlignment="1">
      <alignment horizontal="left" vertical="center" wrapText="1"/>
    </xf>
  </cellXfs>
  <cellStyles count="3">
    <cellStyle name="Hyperlink 2" xfId="2" xr:uid="{00000000-0005-0000-0000-000000000000}"/>
    <cellStyle name="Hyperlink 3" xfId="1" xr:uid="{00000000-0005-0000-0000-000001000000}"/>
    <cellStyle name="Normal" xfId="0" builtinId="0"/>
  </cellStyles>
  <dxfs count="61">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31750</xdr:colOff>
      <xdr:row>4</xdr:row>
      <xdr:rowOff>105833</xdr:rowOff>
    </xdr:from>
    <xdr:to>
      <xdr:col>5</xdr:col>
      <xdr:colOff>30902</xdr:colOff>
      <xdr:row>5</xdr:row>
      <xdr:rowOff>33928</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0750" y="1968500"/>
          <a:ext cx="5227319" cy="1409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693103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3549650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657795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93"/>
  <sheetViews>
    <sheetView tabSelected="1" zoomScale="90" zoomScaleNormal="90" workbookViewId="0">
      <selection activeCell="B63" sqref="B63"/>
    </sheetView>
  </sheetViews>
  <sheetFormatPr defaultColWidth="9.140625" defaultRowHeight="15" x14ac:dyDescent="0.3"/>
  <cols>
    <col min="1" max="1" width="4.7109375" style="3" bestFit="1" customWidth="1"/>
    <col min="2" max="2" width="44" style="2" customWidth="1"/>
    <col min="3" max="3" width="2.7109375" style="2" customWidth="1"/>
    <col min="4" max="4" width="63.140625" style="4" bestFit="1" customWidth="1"/>
    <col min="5" max="5" width="15.28515625" style="2" bestFit="1" customWidth="1"/>
    <col min="6" max="6" width="78.42578125" style="2" customWidth="1"/>
    <col min="7" max="7" width="17.42578125" style="2" customWidth="1"/>
    <col min="8" max="8" width="9.140625" style="2"/>
    <col min="9" max="11" width="9.140625" style="2" hidden="1" customWidth="1"/>
    <col min="12" max="16384" width="9.140625" style="2"/>
  </cols>
  <sheetData>
    <row r="1" spans="1:11" ht="75.75" customHeight="1" thickBot="1" x14ac:dyDescent="0.35">
      <c r="A1" s="61"/>
      <c r="B1" s="61"/>
      <c r="C1" s="61"/>
      <c r="D1" s="61"/>
      <c r="E1" s="61"/>
      <c r="F1" s="61"/>
      <c r="G1" s="61"/>
      <c r="H1" s="61"/>
      <c r="I1" s="61"/>
      <c r="J1" s="61"/>
      <c r="K1" s="61"/>
    </row>
    <row r="2" spans="1:11" ht="39" customHeight="1" thickTop="1" thickBot="1" x14ac:dyDescent="0.45">
      <c r="A2" s="62" t="s">
        <v>34</v>
      </c>
      <c r="B2" s="63"/>
      <c r="C2" s="64"/>
      <c r="D2" s="28" t="s">
        <v>33</v>
      </c>
      <c r="E2" s="1">
        <v>1529</v>
      </c>
      <c r="F2" s="1" t="s">
        <v>92</v>
      </c>
    </row>
    <row r="3" spans="1:11" ht="15.75" thickTop="1" x14ac:dyDescent="0.3"/>
    <row r="4" spans="1:11" ht="15.75" thickBot="1" x14ac:dyDescent="0.35"/>
    <row r="5" spans="1:11" ht="117" customHeight="1" thickTop="1" thickBot="1" x14ac:dyDescent="0.35">
      <c r="B5" s="5" t="s">
        <v>35</v>
      </c>
      <c r="C5" s="6"/>
      <c r="D5" s="7"/>
      <c r="E5" s="6"/>
      <c r="F5" s="8" t="s">
        <v>36</v>
      </c>
      <c r="G5" s="42">
        <v>0.4</v>
      </c>
    </row>
    <row r="6" spans="1:11" ht="16.5" thickTop="1" thickBot="1" x14ac:dyDescent="0.35"/>
    <row r="7" spans="1:11" ht="23.25" thickBot="1" x14ac:dyDescent="0.45">
      <c r="A7" s="68" t="s">
        <v>18</v>
      </c>
      <c r="B7" s="69"/>
      <c r="C7" s="69"/>
      <c r="D7" s="69"/>
      <c r="E7" s="70"/>
      <c r="F7" s="71" t="s">
        <v>20</v>
      </c>
      <c r="G7" s="72"/>
    </row>
    <row r="8" spans="1:11" s="9" customFormat="1" ht="16.5" customHeight="1" thickBot="1" x14ac:dyDescent="0.3">
      <c r="A8" s="73" t="s">
        <v>16</v>
      </c>
      <c r="B8" s="74"/>
      <c r="C8" s="74"/>
      <c r="D8" s="74"/>
      <c r="E8" s="75"/>
      <c r="F8" s="55" t="s">
        <v>94</v>
      </c>
      <c r="G8" s="56"/>
    </row>
    <row r="9" spans="1:11" s="9" customFormat="1" ht="33.75" customHeight="1" thickBot="1" x14ac:dyDescent="0.3">
      <c r="A9" s="29" t="s">
        <v>17</v>
      </c>
      <c r="B9" s="76" t="s">
        <v>37</v>
      </c>
      <c r="C9" s="76"/>
      <c r="D9" s="76"/>
      <c r="E9" s="77"/>
      <c r="F9" s="57"/>
      <c r="G9" s="58"/>
    </row>
    <row r="10" spans="1:11" s="9" customFormat="1" ht="33.75" customHeight="1" thickBot="1" x14ac:dyDescent="0.3">
      <c r="A10" s="30" t="s">
        <v>22</v>
      </c>
      <c r="B10" s="78" t="s">
        <v>29</v>
      </c>
      <c r="C10" s="79"/>
      <c r="D10" s="79"/>
      <c r="E10" s="80"/>
      <c r="F10" s="57"/>
      <c r="G10" s="58"/>
      <c r="I10" s="11"/>
    </row>
    <row r="11" spans="1:11" s="9" customFormat="1" ht="33.75" customHeight="1" thickBot="1" x14ac:dyDescent="0.3">
      <c r="A11" s="31" t="s">
        <v>1</v>
      </c>
      <c r="B11" s="81" t="s">
        <v>21</v>
      </c>
      <c r="C11" s="82"/>
      <c r="D11" s="82"/>
      <c r="E11" s="83"/>
      <c r="F11" s="59"/>
      <c r="G11" s="60"/>
      <c r="I11" s="12"/>
    </row>
    <row r="12" spans="1:11" ht="45.75" thickBot="1" x14ac:dyDescent="0.35">
      <c r="A12" s="65" t="s">
        <v>0</v>
      </c>
      <c r="B12" s="66"/>
      <c r="C12" s="67" t="s">
        <v>31</v>
      </c>
      <c r="D12" s="66"/>
      <c r="E12" s="32" t="s">
        <v>30</v>
      </c>
      <c r="F12" s="33" t="s">
        <v>32</v>
      </c>
      <c r="G12" s="34" t="s">
        <v>19</v>
      </c>
    </row>
    <row r="13" spans="1:11" ht="15.75" thickBot="1" x14ac:dyDescent="0.35">
      <c r="A13" s="52" t="s">
        <v>23</v>
      </c>
      <c r="B13" s="53"/>
      <c r="C13" s="53"/>
      <c r="D13" s="53"/>
      <c r="E13" s="53"/>
      <c r="F13" s="53"/>
      <c r="G13" s="54"/>
      <c r="I13" s="4" t="s">
        <v>17</v>
      </c>
      <c r="J13" s="4" t="s">
        <v>1</v>
      </c>
      <c r="K13" s="4" t="s">
        <v>22</v>
      </c>
    </row>
    <row r="14" spans="1:11" ht="61.5" customHeight="1" thickBot="1" x14ac:dyDescent="0.35">
      <c r="A14" s="35" t="str">
        <f>_xlfn.CONCAT($E14,(IF($E14=$I$13,$I14,IF($E14=$J$13,$J14,IF($E14=$K$13,$K14,0)))))</f>
        <v>M1</v>
      </c>
      <c r="B14" s="36" t="s">
        <v>38</v>
      </c>
      <c r="C14" s="47" t="s">
        <v>48</v>
      </c>
      <c r="D14" s="48"/>
      <c r="E14" s="37" t="s">
        <v>17</v>
      </c>
      <c r="F14" s="38"/>
      <c r="G14" s="39"/>
      <c r="I14" s="2">
        <f>COUNTIF(($E$14:E14), "M")</f>
        <v>1</v>
      </c>
      <c r="J14" s="2">
        <f>COUNTIF(($E$14:F14), "D")</f>
        <v>0</v>
      </c>
      <c r="K14" s="2">
        <f>COUNTIF(($E$14:G14), "O")</f>
        <v>0</v>
      </c>
    </row>
    <row r="15" spans="1:11" ht="15.75" thickBot="1" x14ac:dyDescent="0.35">
      <c r="A15" s="52" t="s">
        <v>46</v>
      </c>
      <c r="B15" s="53"/>
      <c r="C15" s="53"/>
      <c r="D15" s="53"/>
      <c r="E15" s="53"/>
      <c r="F15" s="53"/>
      <c r="G15" s="54"/>
      <c r="I15" s="2">
        <f>COUNTIF(($E$14:E15), "M")</f>
        <v>1</v>
      </c>
      <c r="J15" s="2">
        <f>COUNTIF(($E$14:F15), "D")</f>
        <v>0</v>
      </c>
      <c r="K15" s="2">
        <f>COUNTIF(($E$14:G15), "O")</f>
        <v>0</v>
      </c>
    </row>
    <row r="16" spans="1:11" ht="40.5" customHeight="1" x14ac:dyDescent="0.3">
      <c r="A16" s="18" t="str">
        <f>_xlfn.CONCAT($E16,(IF($E16=$I$13,$I16,IF($E16=$J$13,$J16,IF($E16=$K$13,$K16,0)))))</f>
        <v>M2</v>
      </c>
      <c r="B16" s="46" t="s">
        <v>68</v>
      </c>
      <c r="C16" s="47" t="s">
        <v>78</v>
      </c>
      <c r="D16" s="48"/>
      <c r="E16" s="19" t="s">
        <v>17</v>
      </c>
      <c r="F16" s="20"/>
      <c r="G16" s="21"/>
      <c r="I16" s="2">
        <f>COUNTIF(($E$14:E16), "M")</f>
        <v>2</v>
      </c>
      <c r="J16" s="2">
        <f>COUNTIF(($E$14:F16), "D")</f>
        <v>0</v>
      </c>
      <c r="K16" s="2">
        <f>COUNTIF(($E$14:G16), "O")</f>
        <v>0</v>
      </c>
    </row>
    <row r="17" spans="1:11" ht="40.5" customHeight="1" x14ac:dyDescent="0.3">
      <c r="A17" s="22" t="str">
        <f t="shared" ref="A17:A59" si="0">_xlfn.CONCAT($E17,(IF($E17=$I$13,$I17,IF($E17=$J$13,$J17,IF($E17=$K$13,$K17,0)))))</f>
        <v>M3</v>
      </c>
      <c r="B17" s="44"/>
      <c r="C17" s="49" t="s">
        <v>79</v>
      </c>
      <c r="D17" s="50"/>
      <c r="E17" s="10" t="s">
        <v>17</v>
      </c>
      <c r="F17" s="14"/>
      <c r="G17" s="23"/>
      <c r="I17" s="2">
        <f>COUNTIF(($E$14:E17), "M")</f>
        <v>3</v>
      </c>
      <c r="J17" s="2">
        <f>COUNTIF(($E$14:F17), "D")</f>
        <v>0</v>
      </c>
      <c r="K17" s="2">
        <f>COUNTIF(($E$14:G17), "O")</f>
        <v>0</v>
      </c>
    </row>
    <row r="18" spans="1:11" ht="40.5" customHeight="1" x14ac:dyDescent="0.3">
      <c r="A18" s="22" t="str">
        <f t="shared" si="0"/>
        <v>M4</v>
      </c>
      <c r="B18" s="44"/>
      <c r="C18" s="49" t="s">
        <v>80</v>
      </c>
      <c r="D18" s="50"/>
      <c r="E18" s="10" t="s">
        <v>17</v>
      </c>
      <c r="F18" s="14"/>
      <c r="G18" s="23"/>
      <c r="I18" s="2">
        <f>COUNTIF(($E$14:E18), "M")</f>
        <v>4</v>
      </c>
      <c r="J18" s="2">
        <f>COUNTIF(($E$14:F18), "D")</f>
        <v>0</v>
      </c>
      <c r="K18" s="2">
        <f>COUNTIF(($E$14:G18), "O")</f>
        <v>0</v>
      </c>
    </row>
    <row r="19" spans="1:11" ht="40.5" customHeight="1" x14ac:dyDescent="0.3">
      <c r="A19" s="22" t="str">
        <f t="shared" si="0"/>
        <v>M5</v>
      </c>
      <c r="B19" s="44"/>
      <c r="C19" s="49" t="s">
        <v>81</v>
      </c>
      <c r="D19" s="50"/>
      <c r="E19" s="10" t="s">
        <v>17</v>
      </c>
      <c r="F19" s="14"/>
      <c r="G19" s="23"/>
      <c r="I19" s="2">
        <f>COUNTIF(($E$14:E19), "M")</f>
        <v>5</v>
      </c>
      <c r="J19" s="2">
        <f>COUNTIF(($E$14:F19), "D")</f>
        <v>0</v>
      </c>
      <c r="K19" s="2">
        <f>COUNTIF(($E$14:G19), "O")</f>
        <v>0</v>
      </c>
    </row>
    <row r="20" spans="1:11" ht="40.5" customHeight="1" x14ac:dyDescent="0.3">
      <c r="A20" s="22" t="str">
        <f t="shared" si="0"/>
        <v>M6</v>
      </c>
      <c r="B20" s="44"/>
      <c r="C20" s="49" t="s">
        <v>82</v>
      </c>
      <c r="D20" s="50"/>
      <c r="E20" s="10" t="s">
        <v>17</v>
      </c>
      <c r="F20" s="14"/>
      <c r="G20" s="23"/>
      <c r="I20" s="2">
        <f>COUNTIF(($E$14:E20), "M")</f>
        <v>6</v>
      </c>
      <c r="J20" s="2">
        <f>COUNTIF(($E$14:F20), "D")</f>
        <v>0</v>
      </c>
      <c r="K20" s="2">
        <f>COUNTIF(($E$14:G20), "O")</f>
        <v>0</v>
      </c>
    </row>
    <row r="21" spans="1:11" ht="40.5" customHeight="1" x14ac:dyDescent="0.3">
      <c r="A21" s="22" t="str">
        <f t="shared" si="0"/>
        <v>M7</v>
      </c>
      <c r="B21" s="44"/>
      <c r="C21" s="49" t="s">
        <v>83</v>
      </c>
      <c r="D21" s="50"/>
      <c r="E21" s="10" t="s">
        <v>17</v>
      </c>
      <c r="F21" s="14"/>
      <c r="G21" s="23"/>
      <c r="I21" s="2">
        <f>COUNTIF(($E$14:E21), "M")</f>
        <v>7</v>
      </c>
      <c r="J21" s="2">
        <f>COUNTIF(($E$14:F21), "D")</f>
        <v>0</v>
      </c>
      <c r="K21" s="2">
        <f>COUNTIF(($E$14:G21), "O")</f>
        <v>0</v>
      </c>
    </row>
    <row r="22" spans="1:11" ht="32.1" customHeight="1" x14ac:dyDescent="0.3">
      <c r="A22" s="22" t="str">
        <f t="shared" si="0"/>
        <v>M8</v>
      </c>
      <c r="B22" s="44"/>
      <c r="C22" s="49" t="s">
        <v>84</v>
      </c>
      <c r="D22" s="50"/>
      <c r="E22" s="10" t="s">
        <v>17</v>
      </c>
      <c r="F22" s="14"/>
      <c r="G22" s="23"/>
      <c r="I22" s="2">
        <f>COUNTIF(($E$14:E22), "M")</f>
        <v>8</v>
      </c>
      <c r="J22" s="2">
        <f>COUNTIF(($E$14:F22), "D")</f>
        <v>0</v>
      </c>
      <c r="K22" s="2">
        <f>COUNTIF(($E$14:G22), "O")</f>
        <v>0</v>
      </c>
    </row>
    <row r="23" spans="1:11" ht="40.5" customHeight="1" x14ac:dyDescent="0.3">
      <c r="A23" s="22" t="str">
        <f t="shared" si="0"/>
        <v>M9</v>
      </c>
      <c r="B23" s="44"/>
      <c r="C23" s="49" t="s">
        <v>85</v>
      </c>
      <c r="D23" s="50"/>
      <c r="E23" s="10" t="s">
        <v>17</v>
      </c>
      <c r="F23" s="14"/>
      <c r="G23" s="23"/>
      <c r="I23" s="2">
        <f>COUNTIF(($E$14:E23), "M")</f>
        <v>9</v>
      </c>
      <c r="J23" s="2">
        <f>COUNTIF(($E$14:F23), "D")</f>
        <v>0</v>
      </c>
      <c r="K23" s="2">
        <f>COUNTIF(($E$14:G23), "O")</f>
        <v>0</v>
      </c>
    </row>
    <row r="24" spans="1:11" ht="40.5" customHeight="1" x14ac:dyDescent="0.3">
      <c r="A24" s="22" t="str">
        <f t="shared" si="0"/>
        <v>M10</v>
      </c>
      <c r="B24" s="44"/>
      <c r="C24" s="49" t="s">
        <v>86</v>
      </c>
      <c r="D24" s="50"/>
      <c r="E24" s="10" t="s">
        <v>17</v>
      </c>
      <c r="F24" s="14"/>
      <c r="G24" s="23"/>
      <c r="I24" s="2">
        <f>COUNTIF(($E$14:E24), "M")</f>
        <v>10</v>
      </c>
      <c r="J24" s="2">
        <f>COUNTIF(($E$14:F24), "D")</f>
        <v>0</v>
      </c>
      <c r="K24" s="2">
        <f>COUNTIF(($E$14:G24), "O")</f>
        <v>0</v>
      </c>
    </row>
    <row r="25" spans="1:11" ht="33.75" customHeight="1" x14ac:dyDescent="0.3">
      <c r="A25" s="22" t="str">
        <f t="shared" si="0"/>
        <v>M11</v>
      </c>
      <c r="B25" s="45"/>
      <c r="C25" s="49" t="s">
        <v>93</v>
      </c>
      <c r="D25" s="50"/>
      <c r="E25" s="10" t="s">
        <v>17</v>
      </c>
      <c r="F25" s="14"/>
      <c r="G25" s="23"/>
      <c r="I25" s="2">
        <f>COUNTIF(($E$14:E25), "M")</f>
        <v>11</v>
      </c>
      <c r="J25" s="2">
        <f>COUNTIF(($E$14:F25), "D")</f>
        <v>0</v>
      </c>
      <c r="K25" s="2">
        <f>COUNTIF(($E$14:G25), "O")</f>
        <v>0</v>
      </c>
    </row>
    <row r="26" spans="1:11" ht="40.5" customHeight="1" x14ac:dyDescent="0.3">
      <c r="A26" s="22" t="str">
        <f t="shared" si="0"/>
        <v>M12</v>
      </c>
      <c r="B26" s="43" t="s">
        <v>69</v>
      </c>
      <c r="C26" s="49" t="s">
        <v>91</v>
      </c>
      <c r="D26" s="50"/>
      <c r="E26" s="10" t="s">
        <v>17</v>
      </c>
      <c r="F26" s="14"/>
      <c r="G26" s="23"/>
      <c r="I26" s="2">
        <f>COUNTIF(($E$14:E26), "M")</f>
        <v>12</v>
      </c>
      <c r="J26" s="2">
        <f>COUNTIF(($E$14:F26), "D")</f>
        <v>0</v>
      </c>
      <c r="K26" s="2">
        <f>COUNTIF(($E$14:G26), "O")</f>
        <v>0</v>
      </c>
    </row>
    <row r="27" spans="1:11" ht="40.5" customHeight="1" x14ac:dyDescent="0.3">
      <c r="A27" s="22" t="str">
        <f t="shared" si="0"/>
        <v>M13</v>
      </c>
      <c r="B27" s="44"/>
      <c r="C27" s="49" t="s">
        <v>90</v>
      </c>
      <c r="D27" s="50"/>
      <c r="E27" s="10" t="s">
        <v>17</v>
      </c>
      <c r="F27" s="14"/>
      <c r="G27" s="23"/>
      <c r="I27" s="2">
        <f>COUNTIF(($E$14:E27), "M")</f>
        <v>13</v>
      </c>
      <c r="J27" s="2">
        <f>COUNTIF(($E$14:F27), "D")</f>
        <v>0</v>
      </c>
      <c r="K27" s="2">
        <f>COUNTIF(($E$14:G27), "O")</f>
        <v>0</v>
      </c>
    </row>
    <row r="28" spans="1:11" ht="40.5" customHeight="1" x14ac:dyDescent="0.3">
      <c r="A28" s="22" t="str">
        <f t="shared" si="0"/>
        <v>M14</v>
      </c>
      <c r="B28" s="44"/>
      <c r="C28" s="49" t="s">
        <v>73</v>
      </c>
      <c r="D28" s="50"/>
      <c r="E28" s="10" t="s">
        <v>17</v>
      </c>
      <c r="F28" s="14"/>
      <c r="G28" s="23"/>
      <c r="I28" s="2">
        <f>COUNTIF(($E$14:E28), "M")</f>
        <v>14</v>
      </c>
      <c r="J28" s="2">
        <f>COUNTIF(($E$14:F28), "D")</f>
        <v>0</v>
      </c>
      <c r="K28" s="2">
        <f>COUNTIF(($E$14:G28), "O")</f>
        <v>0</v>
      </c>
    </row>
    <row r="29" spans="1:11" ht="40.5" customHeight="1" x14ac:dyDescent="0.3">
      <c r="A29" s="22" t="str">
        <f t="shared" si="0"/>
        <v>M15</v>
      </c>
      <c r="B29" s="44"/>
      <c r="C29" s="49" t="s">
        <v>74</v>
      </c>
      <c r="D29" s="50"/>
      <c r="E29" s="10" t="s">
        <v>17</v>
      </c>
      <c r="F29" s="14"/>
      <c r="G29" s="23"/>
      <c r="I29" s="2">
        <f>COUNTIF(($E$14:E29), "M")</f>
        <v>15</v>
      </c>
      <c r="J29" s="2">
        <f>COUNTIF(($E$14:F29), "D")</f>
        <v>0</v>
      </c>
      <c r="K29" s="2">
        <f>COUNTIF(($E$14:G29), "O")</f>
        <v>0</v>
      </c>
    </row>
    <row r="30" spans="1:11" ht="40.5" customHeight="1" x14ac:dyDescent="0.3">
      <c r="A30" s="22" t="str">
        <f t="shared" si="0"/>
        <v>M16</v>
      </c>
      <c r="B30" s="44"/>
      <c r="C30" s="49" t="s">
        <v>76</v>
      </c>
      <c r="D30" s="50"/>
      <c r="E30" s="10" t="s">
        <v>17</v>
      </c>
      <c r="F30" s="14"/>
      <c r="G30" s="23"/>
      <c r="I30" s="2">
        <f>COUNTIF(($E$14:E30), "M")</f>
        <v>16</v>
      </c>
      <c r="J30" s="2">
        <f>COUNTIF(($E$14:F30), "D")</f>
        <v>0</v>
      </c>
      <c r="K30" s="2">
        <f>COUNTIF(($E$14:G30), "O")</f>
        <v>0</v>
      </c>
    </row>
    <row r="31" spans="1:11" ht="40.5" customHeight="1" x14ac:dyDescent="0.3">
      <c r="A31" s="22" t="str">
        <f t="shared" si="0"/>
        <v>M17</v>
      </c>
      <c r="B31" s="45"/>
      <c r="C31" s="49" t="s">
        <v>77</v>
      </c>
      <c r="D31" s="50"/>
      <c r="E31" s="10" t="s">
        <v>17</v>
      </c>
      <c r="F31" s="14"/>
      <c r="G31" s="23"/>
      <c r="I31" s="2">
        <f>COUNTIF(($E$14:E31), "M")</f>
        <v>17</v>
      </c>
      <c r="J31" s="2">
        <f>COUNTIF(($E$14:F31), "D")</f>
        <v>0</v>
      </c>
      <c r="K31" s="2">
        <f>COUNTIF(($E$14:G31), "O")</f>
        <v>0</v>
      </c>
    </row>
    <row r="32" spans="1:11" ht="34.5" customHeight="1" x14ac:dyDescent="0.3">
      <c r="A32" s="22" t="str">
        <f t="shared" si="0"/>
        <v>M18</v>
      </c>
      <c r="B32" s="43" t="s">
        <v>70</v>
      </c>
      <c r="C32" s="49" t="s">
        <v>87</v>
      </c>
      <c r="D32" s="50"/>
      <c r="E32" s="10" t="s">
        <v>17</v>
      </c>
      <c r="F32" s="14"/>
      <c r="G32" s="23"/>
      <c r="I32" s="2">
        <f>COUNTIF(($E$14:E32), "M")</f>
        <v>18</v>
      </c>
      <c r="J32" s="2">
        <f>COUNTIF(($E$14:F32), "D")</f>
        <v>0</v>
      </c>
      <c r="K32" s="2">
        <f>COUNTIF(($E$14:G32), "O")</f>
        <v>0</v>
      </c>
    </row>
    <row r="33" spans="1:11" x14ac:dyDescent="0.3">
      <c r="A33" s="22" t="str">
        <f t="shared" si="0"/>
        <v>M19</v>
      </c>
      <c r="B33" s="44"/>
      <c r="C33" s="49" t="s">
        <v>88</v>
      </c>
      <c r="D33" s="50"/>
      <c r="E33" s="10" t="s">
        <v>17</v>
      </c>
      <c r="F33" s="14"/>
      <c r="G33" s="23"/>
      <c r="I33" s="2">
        <f>COUNTIF(($E$14:E33), "M")</f>
        <v>19</v>
      </c>
      <c r="J33" s="2">
        <f>COUNTIF(($E$14:F33), "D")</f>
        <v>0</v>
      </c>
      <c r="K33" s="2">
        <f>COUNTIF(($E$14:G33), "O")</f>
        <v>0</v>
      </c>
    </row>
    <row r="34" spans="1:11" ht="37.5" customHeight="1" x14ac:dyDescent="0.3">
      <c r="A34" s="22" t="str">
        <f t="shared" si="0"/>
        <v>M20</v>
      </c>
      <c r="B34" s="45"/>
      <c r="C34" s="49" t="s">
        <v>71</v>
      </c>
      <c r="D34" s="50"/>
      <c r="E34" s="10" t="s">
        <v>17</v>
      </c>
      <c r="F34" s="14"/>
      <c r="G34" s="23"/>
      <c r="I34" s="2">
        <f>COUNTIF(($E$14:E34), "M")</f>
        <v>20</v>
      </c>
      <c r="J34" s="2">
        <f>COUNTIF(($E$14:F34), "D")</f>
        <v>0</v>
      </c>
      <c r="K34" s="2">
        <f>COUNTIF(($E$14:G34), "O")</f>
        <v>0</v>
      </c>
    </row>
    <row r="35" spans="1:11" ht="15.75" customHeight="1" x14ac:dyDescent="0.3">
      <c r="A35" s="22" t="str">
        <f t="shared" si="0"/>
        <v>M21</v>
      </c>
      <c r="B35" s="43" t="s">
        <v>47</v>
      </c>
      <c r="C35" s="49" t="s">
        <v>75</v>
      </c>
      <c r="D35" s="50"/>
      <c r="E35" s="10" t="s">
        <v>17</v>
      </c>
      <c r="F35" s="14"/>
      <c r="G35" s="23"/>
      <c r="I35" s="2">
        <f>COUNTIF(($E$14:E35), "M")</f>
        <v>21</v>
      </c>
      <c r="J35" s="2">
        <f>COUNTIF(($E$14:F35), "D")</f>
        <v>0</v>
      </c>
      <c r="K35" s="2">
        <f>COUNTIF(($E$14:G35), "O")</f>
        <v>0</v>
      </c>
    </row>
    <row r="36" spans="1:11" ht="15.75" customHeight="1" thickBot="1" x14ac:dyDescent="0.35">
      <c r="A36" s="22" t="str">
        <f t="shared" si="0"/>
        <v>M22</v>
      </c>
      <c r="B36" s="51"/>
      <c r="C36" s="49" t="s">
        <v>89</v>
      </c>
      <c r="D36" s="50"/>
      <c r="E36" s="10" t="s">
        <v>17</v>
      </c>
      <c r="F36" s="14"/>
      <c r="G36" s="23"/>
      <c r="I36" s="2">
        <f>COUNTIF(($E$14:E36), "M")</f>
        <v>22</v>
      </c>
      <c r="J36" s="2">
        <f>COUNTIF(($E$14:F36), "D")</f>
        <v>0</v>
      </c>
      <c r="K36" s="2">
        <f>COUNTIF(($E$14:G36), "O")</f>
        <v>0</v>
      </c>
    </row>
    <row r="37" spans="1:11" ht="15.75" thickBot="1" x14ac:dyDescent="0.35">
      <c r="A37" s="52" t="s">
        <v>49</v>
      </c>
      <c r="B37" s="53"/>
      <c r="C37" s="53"/>
      <c r="D37" s="53"/>
      <c r="E37" s="53"/>
      <c r="F37" s="53"/>
      <c r="G37" s="54"/>
      <c r="I37" s="2">
        <f>COUNTIF(($E$14:E37), "M")</f>
        <v>22</v>
      </c>
      <c r="J37" s="2">
        <f>COUNTIF(($E$14:F37), "D")</f>
        <v>0</v>
      </c>
      <c r="K37" s="2">
        <f>COUNTIF(($E$14:G37), "O")</f>
        <v>0</v>
      </c>
    </row>
    <row r="38" spans="1:11" ht="56.25" customHeight="1" thickBot="1" x14ac:dyDescent="0.35">
      <c r="A38" s="22" t="str">
        <f t="shared" si="0"/>
        <v>M23</v>
      </c>
      <c r="B38" s="15" t="s">
        <v>24</v>
      </c>
      <c r="C38" s="49" t="s">
        <v>50</v>
      </c>
      <c r="D38" s="50"/>
      <c r="E38" s="10" t="s">
        <v>17</v>
      </c>
      <c r="F38" s="16"/>
      <c r="G38" s="23"/>
      <c r="I38" s="2">
        <f>COUNTIF(($E$14:E38), "M")</f>
        <v>23</v>
      </c>
      <c r="J38" s="2">
        <f>COUNTIF(($E$14:F38), "D")</f>
        <v>0</v>
      </c>
      <c r="K38" s="2">
        <f>COUNTIF(($E$14:G38), "O")</f>
        <v>0</v>
      </c>
    </row>
    <row r="39" spans="1:11" ht="15.75" thickBot="1" x14ac:dyDescent="0.35">
      <c r="A39" s="52" t="s">
        <v>25</v>
      </c>
      <c r="B39" s="53"/>
      <c r="C39" s="53"/>
      <c r="D39" s="53"/>
      <c r="E39" s="53"/>
      <c r="F39" s="53"/>
      <c r="G39" s="54"/>
      <c r="I39" s="2">
        <f>COUNTIF(($E$14:E39), "M")</f>
        <v>23</v>
      </c>
      <c r="J39" s="2">
        <f>COUNTIF(($E$14:F39), "D")</f>
        <v>0</v>
      </c>
      <c r="K39" s="2">
        <f>COUNTIF(($E$14:G39), "O")</f>
        <v>0</v>
      </c>
    </row>
    <row r="40" spans="1:11" x14ac:dyDescent="0.3">
      <c r="A40" s="22" t="str">
        <f t="shared" si="0"/>
        <v>M24</v>
      </c>
      <c r="B40" s="15" t="s">
        <v>39</v>
      </c>
      <c r="C40" s="49" t="s">
        <v>40</v>
      </c>
      <c r="D40" s="50"/>
      <c r="E40" s="10" t="s">
        <v>17</v>
      </c>
      <c r="F40" s="14"/>
      <c r="G40" s="23"/>
      <c r="I40" s="2">
        <f>COUNTIF(($E$14:E40), "M")</f>
        <v>24</v>
      </c>
      <c r="J40" s="2">
        <f>COUNTIF(($E$14:F40), "D")</f>
        <v>0</v>
      </c>
      <c r="K40" s="2">
        <f>COUNTIF(($E$14:G40), "O")</f>
        <v>0</v>
      </c>
    </row>
    <row r="41" spans="1:11" ht="15" customHeight="1" thickBot="1" x14ac:dyDescent="0.35">
      <c r="A41" s="22" t="str">
        <f t="shared" si="0"/>
        <v>M25</v>
      </c>
      <c r="B41" s="15" t="s">
        <v>39</v>
      </c>
      <c r="C41" s="49" t="s">
        <v>41</v>
      </c>
      <c r="D41" s="50"/>
      <c r="E41" s="10" t="s">
        <v>17</v>
      </c>
      <c r="F41" s="14"/>
      <c r="G41" s="23"/>
      <c r="I41" s="2">
        <f>COUNTIF(($E$14:E41), "M")</f>
        <v>25</v>
      </c>
      <c r="J41" s="2">
        <f>COUNTIF(($E$14:F41), "D")</f>
        <v>0</v>
      </c>
      <c r="K41" s="2">
        <f>COUNTIF(($E$14:G41), "O")</f>
        <v>0</v>
      </c>
    </row>
    <row r="42" spans="1:11" ht="15.75" thickBot="1" x14ac:dyDescent="0.35">
      <c r="A42" s="52" t="s">
        <v>51</v>
      </c>
      <c r="B42" s="53" t="s">
        <v>51</v>
      </c>
      <c r="C42" s="53"/>
      <c r="D42" s="53"/>
      <c r="E42" s="53"/>
      <c r="F42" s="53"/>
      <c r="G42" s="54"/>
      <c r="I42" s="2">
        <f>COUNTIF(($E$14:E42), "M")</f>
        <v>25</v>
      </c>
      <c r="J42" s="2">
        <f>COUNTIF(($E$14:F42), "D")</f>
        <v>0</v>
      </c>
      <c r="K42" s="2">
        <f>COUNTIF(($E$14:G42), "O")</f>
        <v>0</v>
      </c>
    </row>
    <row r="43" spans="1:11" ht="15" customHeight="1" x14ac:dyDescent="0.3">
      <c r="A43" s="22" t="str">
        <f t="shared" si="0"/>
        <v>M26</v>
      </c>
      <c r="B43" s="46" t="s">
        <v>52</v>
      </c>
      <c r="C43" s="49" t="s">
        <v>53</v>
      </c>
      <c r="D43" s="50"/>
      <c r="E43" s="10" t="s">
        <v>17</v>
      </c>
      <c r="F43" s="16"/>
      <c r="G43" s="23"/>
      <c r="I43" s="2">
        <f>COUNTIF(($E$14:E43), "M")</f>
        <v>26</v>
      </c>
      <c r="J43" s="2">
        <f>COUNTIF(($E$14:F43), "D")</f>
        <v>0</v>
      </c>
      <c r="K43" s="2">
        <f>COUNTIF(($E$14:G43), "O")</f>
        <v>0</v>
      </c>
    </row>
    <row r="44" spans="1:11" ht="15" customHeight="1" x14ac:dyDescent="0.3">
      <c r="A44" s="22" t="str">
        <f t="shared" si="0"/>
        <v>M27</v>
      </c>
      <c r="B44" s="45"/>
      <c r="C44" s="49" t="s">
        <v>54</v>
      </c>
      <c r="D44" s="50"/>
      <c r="E44" s="10" t="s">
        <v>17</v>
      </c>
      <c r="F44" s="16"/>
      <c r="G44" s="23"/>
      <c r="I44" s="2">
        <f>COUNTIF(($E$14:E44), "M")</f>
        <v>27</v>
      </c>
      <c r="J44" s="2">
        <f>COUNTIF(($E$14:F44), "D")</f>
        <v>0</v>
      </c>
      <c r="K44" s="2">
        <f>COUNTIF(($E$14:G44), "O")</f>
        <v>0</v>
      </c>
    </row>
    <row r="45" spans="1:11" ht="15" customHeight="1" x14ac:dyDescent="0.3">
      <c r="A45" s="22" t="str">
        <f t="shared" si="0"/>
        <v>M28</v>
      </c>
      <c r="B45" s="17" t="s">
        <v>55</v>
      </c>
      <c r="C45" s="49" t="s">
        <v>56</v>
      </c>
      <c r="D45" s="50"/>
      <c r="E45" s="10" t="s">
        <v>17</v>
      </c>
      <c r="F45" s="16"/>
      <c r="G45" s="23"/>
      <c r="I45" s="2">
        <f>COUNTIF(($E$14:E45), "M")</f>
        <v>28</v>
      </c>
      <c r="J45" s="2">
        <f>COUNTIF(($E$14:F45), "D")</f>
        <v>0</v>
      </c>
      <c r="K45" s="2">
        <f>COUNTIF(($E$14:G45), "O")</f>
        <v>0</v>
      </c>
    </row>
    <row r="46" spans="1:11" ht="15" customHeight="1" x14ac:dyDescent="0.3">
      <c r="A46" s="22" t="str">
        <f t="shared" si="0"/>
        <v>M29</v>
      </c>
      <c r="B46" s="43" t="s">
        <v>57</v>
      </c>
      <c r="C46" s="49" t="s">
        <v>58</v>
      </c>
      <c r="D46" s="50"/>
      <c r="E46" s="10" t="s">
        <v>17</v>
      </c>
      <c r="F46" s="16"/>
      <c r="G46" s="23"/>
      <c r="I46" s="2">
        <f>COUNTIF(($E$14:E46), "M")</f>
        <v>29</v>
      </c>
      <c r="J46" s="2">
        <f>COUNTIF(($E$14:F46), "D")</f>
        <v>0</v>
      </c>
      <c r="K46" s="2">
        <f>COUNTIF(($E$14:G46), "O")</f>
        <v>0</v>
      </c>
    </row>
    <row r="47" spans="1:11" ht="15" customHeight="1" x14ac:dyDescent="0.3">
      <c r="A47" s="22" t="str">
        <f t="shared" si="0"/>
        <v>M30</v>
      </c>
      <c r="B47" s="44"/>
      <c r="C47" s="49" t="s">
        <v>59</v>
      </c>
      <c r="D47" s="50"/>
      <c r="E47" s="10" t="s">
        <v>17</v>
      </c>
      <c r="F47" s="16"/>
      <c r="G47" s="23"/>
      <c r="I47" s="2">
        <f>COUNTIF(($E$14:E47), "M")</f>
        <v>30</v>
      </c>
      <c r="J47" s="2">
        <f>COUNTIF(($E$14:F47), "D")</f>
        <v>0</v>
      </c>
      <c r="K47" s="2">
        <f>COUNTIF(($E$14:G47), "O")</f>
        <v>0</v>
      </c>
    </row>
    <row r="48" spans="1:11" ht="15" customHeight="1" x14ac:dyDescent="0.3">
      <c r="A48" s="22" t="str">
        <f t="shared" si="0"/>
        <v>M31</v>
      </c>
      <c r="B48" s="44"/>
      <c r="C48" s="49" t="s">
        <v>67</v>
      </c>
      <c r="D48" s="50"/>
      <c r="E48" s="10" t="s">
        <v>17</v>
      </c>
      <c r="F48" s="16"/>
      <c r="G48" s="23"/>
      <c r="I48" s="2">
        <f>COUNTIF(($E$14:E48), "M")</f>
        <v>31</v>
      </c>
      <c r="J48" s="2">
        <f>COUNTIF(($E$14:F48), "D")</f>
        <v>0</v>
      </c>
      <c r="K48" s="2">
        <f>COUNTIF(($E$14:G48), "O")</f>
        <v>0</v>
      </c>
    </row>
    <row r="49" spans="1:11" ht="63.75" customHeight="1" x14ac:dyDescent="0.3">
      <c r="A49" s="22" t="str">
        <f t="shared" si="0"/>
        <v>M32</v>
      </c>
      <c r="B49" s="45"/>
      <c r="C49" s="49" t="s">
        <v>60</v>
      </c>
      <c r="D49" s="50"/>
      <c r="E49" s="10" t="s">
        <v>17</v>
      </c>
      <c r="F49" s="16"/>
      <c r="G49" s="23"/>
      <c r="I49" s="2">
        <f>COUNTIF(($E$14:E49), "M")</f>
        <v>32</v>
      </c>
      <c r="J49" s="2">
        <f>COUNTIF(($E$14:F49), "D")</f>
        <v>0</v>
      </c>
      <c r="K49" s="2">
        <f>COUNTIF(($E$14:G49), "O")</f>
        <v>0</v>
      </c>
    </row>
    <row r="50" spans="1:11" ht="15" customHeight="1" x14ac:dyDescent="0.3">
      <c r="A50" s="22" t="str">
        <f t="shared" si="0"/>
        <v>M33</v>
      </c>
      <c r="B50" s="43" t="s">
        <v>61</v>
      </c>
      <c r="C50" s="49" t="s">
        <v>62</v>
      </c>
      <c r="D50" s="50"/>
      <c r="E50" s="10" t="s">
        <v>17</v>
      </c>
      <c r="F50" s="16"/>
      <c r="G50" s="23"/>
      <c r="I50" s="2">
        <f>COUNTIF(($E$14:E50), "M")</f>
        <v>33</v>
      </c>
      <c r="J50" s="2">
        <f>COUNTIF(($E$14:F50), "D")</f>
        <v>0</v>
      </c>
      <c r="K50" s="2">
        <f>COUNTIF(($E$14:G50), "O")</f>
        <v>0</v>
      </c>
    </row>
    <row r="51" spans="1:11" ht="41.25" customHeight="1" x14ac:dyDescent="0.3">
      <c r="A51" s="22" t="str">
        <f t="shared" si="0"/>
        <v>M34</v>
      </c>
      <c r="B51" s="44"/>
      <c r="C51" s="49" t="s">
        <v>72</v>
      </c>
      <c r="D51" s="50"/>
      <c r="E51" s="10" t="s">
        <v>17</v>
      </c>
      <c r="F51" s="16"/>
      <c r="G51" s="23"/>
      <c r="I51" s="2">
        <f>COUNTIF(($E$14:E51), "M")</f>
        <v>34</v>
      </c>
      <c r="J51" s="2">
        <f>COUNTIF(($E$14:F51), "D")</f>
        <v>0</v>
      </c>
      <c r="K51" s="2">
        <f>COUNTIF(($E$14:G51), "O")</f>
        <v>0</v>
      </c>
    </row>
    <row r="52" spans="1:11" x14ac:dyDescent="0.3">
      <c r="A52" s="22" t="str">
        <f t="shared" si="0"/>
        <v>M35</v>
      </c>
      <c r="B52" s="45"/>
      <c r="C52" s="49" t="s">
        <v>66</v>
      </c>
      <c r="D52" s="50"/>
      <c r="E52" s="10" t="s">
        <v>17</v>
      </c>
      <c r="F52" s="16"/>
      <c r="G52" s="23"/>
      <c r="I52" s="2">
        <f>COUNTIF(($E$14:E52), "M")</f>
        <v>35</v>
      </c>
      <c r="J52" s="2">
        <f>COUNTIF(($E$14:F52), "D")</f>
        <v>0</v>
      </c>
      <c r="K52" s="2">
        <f>COUNTIF(($E$14:G52), "O")</f>
        <v>0</v>
      </c>
    </row>
    <row r="53" spans="1:11" ht="15" customHeight="1" x14ac:dyDescent="0.3">
      <c r="A53" s="22" t="str">
        <f t="shared" si="0"/>
        <v>M36</v>
      </c>
      <c r="B53" s="43" t="s">
        <v>63</v>
      </c>
      <c r="C53" s="49" t="s">
        <v>64</v>
      </c>
      <c r="D53" s="50"/>
      <c r="E53" s="10" t="s">
        <v>17</v>
      </c>
      <c r="F53" s="16"/>
      <c r="G53" s="23"/>
      <c r="I53" s="2">
        <f>COUNTIF(($E$14:E53), "M")</f>
        <v>36</v>
      </c>
      <c r="J53" s="2">
        <f>COUNTIF(($E$14:F53), "D")</f>
        <v>0</v>
      </c>
      <c r="K53" s="2">
        <f>COUNTIF(($E$14:G53), "O")</f>
        <v>0</v>
      </c>
    </row>
    <row r="54" spans="1:11" ht="15.75" thickBot="1" x14ac:dyDescent="0.35">
      <c r="A54" s="22" t="str">
        <f t="shared" si="0"/>
        <v>M37</v>
      </c>
      <c r="B54" s="51"/>
      <c r="C54" s="49" t="s">
        <v>65</v>
      </c>
      <c r="D54" s="50"/>
      <c r="E54" s="10" t="s">
        <v>17</v>
      </c>
      <c r="F54" s="16"/>
      <c r="G54" s="23"/>
      <c r="I54" s="2">
        <f>COUNTIF(($E$14:E54), "M")</f>
        <v>37</v>
      </c>
      <c r="J54" s="2">
        <f>COUNTIF(($E$14:F54), "D")</f>
        <v>0</v>
      </c>
      <c r="K54" s="2">
        <f>COUNTIF(($E$14:G54), "O")</f>
        <v>0</v>
      </c>
    </row>
    <row r="55" spans="1:11" ht="15.75" thickBot="1" x14ac:dyDescent="0.35">
      <c r="A55" s="52" t="s">
        <v>26</v>
      </c>
      <c r="B55" s="53"/>
      <c r="C55" s="53"/>
      <c r="D55" s="53"/>
      <c r="E55" s="53"/>
      <c r="F55" s="53"/>
      <c r="G55" s="54"/>
      <c r="I55" s="2">
        <f>COUNTIF(($E$14:E55), "M")</f>
        <v>37</v>
      </c>
      <c r="J55" s="2">
        <f>COUNTIF(($E$14:F55), "D")</f>
        <v>0</v>
      </c>
      <c r="K55" s="2">
        <f>COUNTIF(($E$14:G55), "O")</f>
        <v>0</v>
      </c>
    </row>
    <row r="56" spans="1:11" ht="15" customHeight="1" x14ac:dyDescent="0.3">
      <c r="A56" s="18" t="str">
        <f t="shared" si="0"/>
        <v>M38</v>
      </c>
      <c r="B56" s="40" t="s">
        <v>28</v>
      </c>
      <c r="C56" s="47" t="s">
        <v>45</v>
      </c>
      <c r="D56" s="48"/>
      <c r="E56" s="19" t="s">
        <v>17</v>
      </c>
      <c r="F56" s="20"/>
      <c r="G56" s="21"/>
      <c r="I56" s="2">
        <f>COUNTIF(($E$14:E56), "M")</f>
        <v>38</v>
      </c>
      <c r="J56" s="2">
        <f>COUNTIF(($E$14:F56), "D")</f>
        <v>0</v>
      </c>
      <c r="K56" s="2">
        <f>COUNTIF(($E$14:G56), "O")</f>
        <v>0</v>
      </c>
    </row>
    <row r="57" spans="1:11" ht="15" customHeight="1" x14ac:dyDescent="0.3">
      <c r="A57" s="22" t="str">
        <f t="shared" si="0"/>
        <v>D1</v>
      </c>
      <c r="B57" s="13" t="s">
        <v>28</v>
      </c>
      <c r="C57" s="49" t="s">
        <v>42</v>
      </c>
      <c r="D57" s="50"/>
      <c r="E57" s="10" t="s">
        <v>1</v>
      </c>
      <c r="F57" s="14"/>
      <c r="G57" s="23"/>
      <c r="I57" s="2">
        <f>COUNTIF(($E$14:E57), "M")</f>
        <v>38</v>
      </c>
      <c r="J57" s="2">
        <f>COUNTIF(($E$14:F57), "D")</f>
        <v>1</v>
      </c>
      <c r="K57" s="2">
        <f>COUNTIF(($E$14:G57), "O")</f>
        <v>0</v>
      </c>
    </row>
    <row r="58" spans="1:11" ht="15" customHeight="1" x14ac:dyDescent="0.3">
      <c r="A58" s="22" t="str">
        <f t="shared" si="0"/>
        <v>D2</v>
      </c>
      <c r="B58" s="13" t="s">
        <v>28</v>
      </c>
      <c r="C58" s="49" t="s">
        <v>43</v>
      </c>
      <c r="D58" s="50"/>
      <c r="E58" s="10" t="s">
        <v>1</v>
      </c>
      <c r="F58" s="14"/>
      <c r="G58" s="23"/>
      <c r="I58" s="2">
        <f>COUNTIF(($E$14:E58), "M")</f>
        <v>38</v>
      </c>
      <c r="J58" s="2">
        <f>COUNTIF(($E$14:F58), "D")</f>
        <v>2</v>
      </c>
      <c r="K58" s="2">
        <f>COUNTIF(($E$14:G58), "O")</f>
        <v>0</v>
      </c>
    </row>
    <row r="59" spans="1:11" ht="15.75" customHeight="1" thickBot="1" x14ac:dyDescent="0.35">
      <c r="A59" s="24" t="str">
        <f t="shared" si="0"/>
        <v>O1</v>
      </c>
      <c r="B59" s="41" t="s">
        <v>27</v>
      </c>
      <c r="C59" s="84" t="s">
        <v>44</v>
      </c>
      <c r="D59" s="85"/>
      <c r="E59" s="25" t="s">
        <v>22</v>
      </c>
      <c r="F59" s="26"/>
      <c r="G59" s="27"/>
      <c r="I59" s="2">
        <f>COUNTIF(($E$14:E59), "M")</f>
        <v>38</v>
      </c>
      <c r="J59" s="2">
        <f>COUNTIF(($E$14:F59), "D")</f>
        <v>2</v>
      </c>
      <c r="K59" s="2">
        <f>COUNTIF(($E$14:G59), "O")</f>
        <v>1</v>
      </c>
    </row>
    <row r="60" spans="1:11" x14ac:dyDescent="0.3">
      <c r="I60" s="2">
        <f>COUNTIF(($E$14:E60), "M")</f>
        <v>38</v>
      </c>
      <c r="J60" s="2">
        <f>COUNTIF(($E$14:F60), "D")</f>
        <v>2</v>
      </c>
      <c r="K60" s="2">
        <f>COUNTIF(($E$14:G60), "O")</f>
        <v>1</v>
      </c>
    </row>
    <row r="61" spans="1:11" x14ac:dyDescent="0.3">
      <c r="I61" s="2">
        <f>COUNTIF(($E$14:E61), "M")</f>
        <v>38</v>
      </c>
      <c r="J61" s="2">
        <f>COUNTIF(($E$14:F61), "D")</f>
        <v>2</v>
      </c>
      <c r="K61" s="2">
        <f>COUNTIF(($E$14:G61), "O")</f>
        <v>1</v>
      </c>
    </row>
    <row r="62" spans="1:11" x14ac:dyDescent="0.3">
      <c r="I62" s="2">
        <f>COUNTIF(($E$14:E62), "M")</f>
        <v>38</v>
      </c>
      <c r="J62" s="2">
        <f>COUNTIF(($E$14:F62), "D")</f>
        <v>2</v>
      </c>
      <c r="K62" s="2">
        <f>COUNTIF(($E$14:G62), "O")</f>
        <v>1</v>
      </c>
    </row>
    <row r="63" spans="1:11" x14ac:dyDescent="0.3">
      <c r="I63" s="2">
        <f>COUNTIF(($E$14:E63), "M")</f>
        <v>38</v>
      </c>
      <c r="J63" s="2">
        <f>COUNTIF(($E$14:F63), "D")</f>
        <v>2</v>
      </c>
      <c r="K63" s="2">
        <f>COUNTIF(($E$14:G63), "O")</f>
        <v>1</v>
      </c>
    </row>
    <row r="64" spans="1:11" x14ac:dyDescent="0.3">
      <c r="I64" s="2">
        <f>COUNTIF(($E$14:E64), "M")</f>
        <v>38</v>
      </c>
      <c r="J64" s="2">
        <f>COUNTIF(($E$14:F64), "D")</f>
        <v>2</v>
      </c>
      <c r="K64" s="2">
        <f>COUNTIF(($E$14:G64), "O")</f>
        <v>1</v>
      </c>
    </row>
    <row r="65" spans="9:11" x14ac:dyDescent="0.3">
      <c r="I65" s="2">
        <f>COUNTIF(($E$14:E65), "M")</f>
        <v>38</v>
      </c>
      <c r="J65" s="2">
        <f>COUNTIF(($E$14:F65), "D")</f>
        <v>2</v>
      </c>
      <c r="K65" s="2">
        <f>COUNTIF(($E$14:G65), "O")</f>
        <v>1</v>
      </c>
    </row>
    <row r="66" spans="9:11" x14ac:dyDescent="0.3">
      <c r="I66" s="2">
        <f>COUNTIF(($E$14:E66), "M")</f>
        <v>38</v>
      </c>
      <c r="J66" s="2">
        <f>COUNTIF(($E$14:F66), "D")</f>
        <v>2</v>
      </c>
      <c r="K66" s="2">
        <f>COUNTIF(($E$14:G66), "O")</f>
        <v>1</v>
      </c>
    </row>
    <row r="67" spans="9:11" x14ac:dyDescent="0.3">
      <c r="I67" s="2">
        <f>COUNTIF(($E$14:E67), "M")</f>
        <v>38</v>
      </c>
      <c r="J67" s="2">
        <f>COUNTIF(($E$14:F67), "D")</f>
        <v>2</v>
      </c>
      <c r="K67" s="2">
        <f>COUNTIF(($E$14:G67), "O")</f>
        <v>1</v>
      </c>
    </row>
    <row r="68" spans="9:11" x14ac:dyDescent="0.3">
      <c r="I68" s="2">
        <f>COUNTIF(($E$14:E68), "M")</f>
        <v>38</v>
      </c>
      <c r="J68" s="2">
        <f>COUNTIF(($E$14:F68), "D")</f>
        <v>2</v>
      </c>
      <c r="K68" s="2">
        <f>COUNTIF(($E$14:G68), "O")</f>
        <v>1</v>
      </c>
    </row>
    <row r="69" spans="9:11" x14ac:dyDescent="0.3">
      <c r="I69" s="2">
        <f>COUNTIF(($E$14:E69), "M")</f>
        <v>38</v>
      </c>
      <c r="J69" s="2">
        <f>COUNTIF(($E$14:F69), "D")</f>
        <v>2</v>
      </c>
      <c r="K69" s="2">
        <f>COUNTIF(($E$14:G69), "O")</f>
        <v>1</v>
      </c>
    </row>
    <row r="70" spans="9:11" x14ac:dyDescent="0.3">
      <c r="I70" s="2">
        <f>COUNTIF(($E$14:E70), "M")</f>
        <v>38</v>
      </c>
      <c r="J70" s="2">
        <f>COUNTIF(($E$14:F70), "D")</f>
        <v>2</v>
      </c>
      <c r="K70" s="2">
        <f>COUNTIF(($E$14:G70), "O")</f>
        <v>1</v>
      </c>
    </row>
    <row r="71" spans="9:11" x14ac:dyDescent="0.3">
      <c r="I71" s="2">
        <f>COUNTIF(($E$14:E71), "M")</f>
        <v>38</v>
      </c>
      <c r="J71" s="2">
        <f>COUNTIF(($E$14:F71), "D")</f>
        <v>2</v>
      </c>
      <c r="K71" s="2">
        <f>COUNTIF(($E$14:G71), "O")</f>
        <v>1</v>
      </c>
    </row>
    <row r="72" spans="9:11" x14ac:dyDescent="0.3">
      <c r="I72" s="2">
        <f>COUNTIF(($E$14:E72), "M")</f>
        <v>38</v>
      </c>
      <c r="J72" s="2">
        <f>COUNTIF(($E$14:F72), "D")</f>
        <v>2</v>
      </c>
      <c r="K72" s="2">
        <f>COUNTIF(($E$14:G72), "O")</f>
        <v>1</v>
      </c>
    </row>
    <row r="73" spans="9:11" x14ac:dyDescent="0.3">
      <c r="I73" s="2">
        <f>COUNTIF(($E$14:E73), "M")</f>
        <v>38</v>
      </c>
      <c r="J73" s="2">
        <f>COUNTIF(($E$14:F73), "D")</f>
        <v>2</v>
      </c>
      <c r="K73" s="2">
        <f>COUNTIF(($E$14:G73), "O")</f>
        <v>1</v>
      </c>
    </row>
    <row r="74" spans="9:11" x14ac:dyDescent="0.3">
      <c r="I74" s="2">
        <f>COUNTIF(($E$14:E74), "M")</f>
        <v>38</v>
      </c>
      <c r="J74" s="2">
        <f>COUNTIF(($E$14:F74), "D")</f>
        <v>2</v>
      </c>
      <c r="K74" s="2">
        <f>COUNTIF(($E$14:G74), "O")</f>
        <v>1</v>
      </c>
    </row>
    <row r="75" spans="9:11" x14ac:dyDescent="0.3">
      <c r="I75" s="2">
        <f>COUNTIF(($E$14:E75), "M")</f>
        <v>38</v>
      </c>
      <c r="J75" s="2">
        <f>COUNTIF(($E$14:F75), "D")</f>
        <v>2</v>
      </c>
      <c r="K75" s="2">
        <f>COUNTIF(($E$14:G75), "O")</f>
        <v>1</v>
      </c>
    </row>
    <row r="76" spans="9:11" x14ac:dyDescent="0.3">
      <c r="I76" s="2">
        <f>COUNTIF(($E$14:E76), "M")</f>
        <v>38</v>
      </c>
      <c r="J76" s="2">
        <f>COUNTIF(($E$14:F76), "D")</f>
        <v>2</v>
      </c>
      <c r="K76" s="2">
        <f>COUNTIF(($E$14:G76), "O")</f>
        <v>1</v>
      </c>
    </row>
    <row r="77" spans="9:11" x14ac:dyDescent="0.3">
      <c r="I77" s="2">
        <f>COUNTIF(($E$14:E77), "M")</f>
        <v>38</v>
      </c>
      <c r="J77" s="2">
        <f>COUNTIF(($E$14:F77), "D")</f>
        <v>2</v>
      </c>
      <c r="K77" s="2">
        <f>COUNTIF(($E$14:G77), "O")</f>
        <v>1</v>
      </c>
    </row>
    <row r="78" spans="9:11" x14ac:dyDescent="0.3">
      <c r="I78" s="2">
        <f>COUNTIF(($E$14:E78), "M")</f>
        <v>38</v>
      </c>
      <c r="J78" s="2">
        <f>COUNTIF(($E$14:F78), "D")</f>
        <v>2</v>
      </c>
      <c r="K78" s="2">
        <f>COUNTIF(($E$14:G78), "O")</f>
        <v>1</v>
      </c>
    </row>
    <row r="79" spans="9:11" x14ac:dyDescent="0.3">
      <c r="I79" s="2">
        <f>COUNTIF(($E$14:E79), "M")</f>
        <v>38</v>
      </c>
      <c r="J79" s="2">
        <f>COUNTIF(($E$14:F79), "D")</f>
        <v>2</v>
      </c>
      <c r="K79" s="2">
        <f>COUNTIF(($E$14:G79), "O")</f>
        <v>1</v>
      </c>
    </row>
    <row r="80" spans="9:11" x14ac:dyDescent="0.3">
      <c r="I80" s="2">
        <f>COUNTIF(($E$14:E80), "M")</f>
        <v>38</v>
      </c>
      <c r="J80" s="2">
        <f>COUNTIF(($E$14:F80), "D")</f>
        <v>2</v>
      </c>
      <c r="K80" s="2">
        <f>COUNTIF(($E$14:G80), "O")</f>
        <v>1</v>
      </c>
    </row>
    <row r="81" spans="9:11" x14ac:dyDescent="0.3">
      <c r="I81" s="2">
        <f>COUNTIF(($E$14:E81), "M")</f>
        <v>38</v>
      </c>
      <c r="J81" s="2">
        <f>COUNTIF(($E$14:F81), "D")</f>
        <v>2</v>
      </c>
      <c r="K81" s="2">
        <f>COUNTIF(($E$14:G81), "O")</f>
        <v>1</v>
      </c>
    </row>
    <row r="82" spans="9:11" x14ac:dyDescent="0.3">
      <c r="I82" s="2">
        <f>COUNTIF(($E$14:E82), "M")</f>
        <v>38</v>
      </c>
      <c r="J82" s="2">
        <f>COUNTIF(($E$14:F82), "D")</f>
        <v>2</v>
      </c>
      <c r="K82" s="2">
        <f>COUNTIF(($E$14:G82), "O")</f>
        <v>1</v>
      </c>
    </row>
    <row r="83" spans="9:11" x14ac:dyDescent="0.3">
      <c r="I83" s="2">
        <f>COUNTIF(($E$14:E83), "M")</f>
        <v>38</v>
      </c>
      <c r="J83" s="2">
        <f>COUNTIF(($E$14:F83), "D")</f>
        <v>2</v>
      </c>
      <c r="K83" s="2">
        <f>COUNTIF(($E$14:G83), "O")</f>
        <v>1</v>
      </c>
    </row>
    <row r="84" spans="9:11" x14ac:dyDescent="0.3">
      <c r="I84" s="2">
        <f>COUNTIF(($E$14:E84), "M")</f>
        <v>38</v>
      </c>
      <c r="J84" s="2">
        <f>COUNTIF(($E$14:F84), "D")</f>
        <v>2</v>
      </c>
      <c r="K84" s="2">
        <f>COUNTIF(($E$14:G84), "O")</f>
        <v>1</v>
      </c>
    </row>
    <row r="85" spans="9:11" x14ac:dyDescent="0.3">
      <c r="I85" s="2">
        <f>COUNTIF(($E$14:E85), "M")</f>
        <v>38</v>
      </c>
      <c r="J85" s="2">
        <f>COUNTIF(($E$14:F85), "D")</f>
        <v>2</v>
      </c>
      <c r="K85" s="2">
        <f>COUNTIF(($E$14:G85), "O")</f>
        <v>1</v>
      </c>
    </row>
    <row r="86" spans="9:11" x14ac:dyDescent="0.3">
      <c r="I86" s="2">
        <f>COUNTIF(($E$14:E86), "M")</f>
        <v>38</v>
      </c>
      <c r="J86" s="2">
        <f>COUNTIF(($E$14:F86), "D")</f>
        <v>2</v>
      </c>
      <c r="K86" s="2">
        <f>COUNTIF(($E$14:G86), "O")</f>
        <v>1</v>
      </c>
    </row>
    <row r="87" spans="9:11" x14ac:dyDescent="0.3">
      <c r="I87" s="2">
        <f>COUNTIF(($E$14:E87), "M")</f>
        <v>38</v>
      </c>
      <c r="J87" s="2">
        <f>COUNTIF(($E$14:F87), "D")</f>
        <v>2</v>
      </c>
      <c r="K87" s="2">
        <f>COUNTIF(($E$14:G87), "O")</f>
        <v>1</v>
      </c>
    </row>
    <row r="88" spans="9:11" x14ac:dyDescent="0.3">
      <c r="I88" s="2">
        <f>COUNTIF(($E$14:E88), "M")</f>
        <v>38</v>
      </c>
      <c r="J88" s="2">
        <f>COUNTIF(($E$14:F88), "D")</f>
        <v>2</v>
      </c>
      <c r="K88" s="2">
        <f>COUNTIF(($E$14:G88), "O")</f>
        <v>1</v>
      </c>
    </row>
    <row r="89" spans="9:11" x14ac:dyDescent="0.3">
      <c r="I89" s="2">
        <f>COUNTIF(($E$14:E89), "M")</f>
        <v>38</v>
      </c>
      <c r="J89" s="2">
        <f>COUNTIF(($E$14:F89), "D")</f>
        <v>2</v>
      </c>
      <c r="K89" s="2">
        <f>COUNTIF(($E$14:G89), "O")</f>
        <v>1</v>
      </c>
    </row>
    <row r="90" spans="9:11" x14ac:dyDescent="0.3">
      <c r="I90" s="2">
        <f>COUNTIF(($E$14:E90), "M")</f>
        <v>38</v>
      </c>
      <c r="J90" s="2">
        <f>COUNTIF(($E$14:F90), "D")</f>
        <v>2</v>
      </c>
      <c r="K90" s="2">
        <f>COUNTIF(($E$14:G90), "O")</f>
        <v>1</v>
      </c>
    </row>
    <row r="91" spans="9:11" x14ac:dyDescent="0.3">
      <c r="I91" s="2">
        <f>COUNTIF(($E$14:E91), "M")</f>
        <v>38</v>
      </c>
      <c r="J91" s="2">
        <f>COUNTIF(($E$14:F91), "D")</f>
        <v>2</v>
      </c>
      <c r="K91" s="2">
        <f>COUNTIF(($E$14:G91), "O")</f>
        <v>1</v>
      </c>
    </row>
    <row r="92" spans="9:11" x14ac:dyDescent="0.3">
      <c r="I92" s="2">
        <f>COUNTIF(($E$14:E92), "M")</f>
        <v>38</v>
      </c>
      <c r="J92" s="2">
        <f>COUNTIF(($E$14:F92), "D")</f>
        <v>2</v>
      </c>
      <c r="K92" s="2">
        <f>COUNTIF(($E$14:G92), "O")</f>
        <v>1</v>
      </c>
    </row>
    <row r="93" spans="9:11" x14ac:dyDescent="0.3">
      <c r="I93" s="2">
        <f>COUNTIF(($E$14:E93), "M")</f>
        <v>38</v>
      </c>
      <c r="J93" s="2">
        <f>COUNTIF(($E$14:F93), "D")</f>
        <v>2</v>
      </c>
      <c r="K93" s="2">
        <f>COUNTIF(($E$14:G93), "O")</f>
        <v>1</v>
      </c>
    </row>
    <row r="94" spans="9:11" x14ac:dyDescent="0.3">
      <c r="I94" s="2">
        <f>COUNTIF(($E$14:E94), "M")</f>
        <v>38</v>
      </c>
      <c r="J94" s="2">
        <f>COUNTIF(($E$14:F94), "D")</f>
        <v>2</v>
      </c>
      <c r="K94" s="2">
        <f>COUNTIF(($E$14:G94), "O")</f>
        <v>1</v>
      </c>
    </row>
    <row r="95" spans="9:11" x14ac:dyDescent="0.3">
      <c r="I95" s="2">
        <f>COUNTIF(($E$14:E95), "M")</f>
        <v>38</v>
      </c>
      <c r="J95" s="2">
        <f>COUNTIF(($E$14:F95), "D")</f>
        <v>2</v>
      </c>
      <c r="K95" s="2">
        <f>COUNTIF(($E$14:G95), "O")</f>
        <v>1</v>
      </c>
    </row>
    <row r="96" spans="9:11" x14ac:dyDescent="0.3">
      <c r="I96" s="2">
        <f>COUNTIF(($E$14:E96), "M")</f>
        <v>38</v>
      </c>
      <c r="J96" s="2">
        <f>COUNTIF(($E$14:F96), "D")</f>
        <v>2</v>
      </c>
      <c r="K96" s="2">
        <f>COUNTIF(($E$14:G96), "O")</f>
        <v>1</v>
      </c>
    </row>
    <row r="97" spans="9:11" x14ac:dyDescent="0.3">
      <c r="I97" s="2">
        <f>COUNTIF(($E$14:E97), "M")</f>
        <v>38</v>
      </c>
      <c r="J97" s="2">
        <f>COUNTIF(($E$14:F97), "D")</f>
        <v>2</v>
      </c>
      <c r="K97" s="2">
        <f>COUNTIF(($E$14:G97), "O")</f>
        <v>1</v>
      </c>
    </row>
    <row r="98" spans="9:11" x14ac:dyDescent="0.3">
      <c r="I98" s="2">
        <f>COUNTIF(($E$14:E98), "M")</f>
        <v>38</v>
      </c>
      <c r="J98" s="2">
        <f>COUNTIF(($E$14:F98), "D")</f>
        <v>2</v>
      </c>
      <c r="K98" s="2">
        <f>COUNTIF(($E$14:G98), "O")</f>
        <v>1</v>
      </c>
    </row>
    <row r="99" spans="9:11" x14ac:dyDescent="0.3">
      <c r="I99" s="2">
        <f>COUNTIF(($E$14:E99), "M")</f>
        <v>38</v>
      </c>
      <c r="J99" s="2">
        <f>COUNTIF(($E$14:F99), "D")</f>
        <v>2</v>
      </c>
      <c r="K99" s="2">
        <f>COUNTIF(($E$14:G99), "O")</f>
        <v>1</v>
      </c>
    </row>
    <row r="100" spans="9:11" x14ac:dyDescent="0.3">
      <c r="I100" s="2">
        <f>COUNTIF(($E$14:E100), "M")</f>
        <v>38</v>
      </c>
      <c r="J100" s="2">
        <f>COUNTIF(($E$14:F100), "D")</f>
        <v>2</v>
      </c>
      <c r="K100" s="2">
        <f>COUNTIF(($E$14:G100), "O")</f>
        <v>1</v>
      </c>
    </row>
    <row r="101" spans="9:11" x14ac:dyDescent="0.3">
      <c r="I101" s="2">
        <f>COUNTIF(($E$14:E101), "M")</f>
        <v>38</v>
      </c>
      <c r="J101" s="2">
        <f>COUNTIF(($E$14:F101), "D")</f>
        <v>2</v>
      </c>
      <c r="K101" s="2">
        <f>COUNTIF(($E$14:G101), "O")</f>
        <v>1</v>
      </c>
    </row>
    <row r="102" spans="9:11" x14ac:dyDescent="0.3">
      <c r="I102" s="2">
        <f>COUNTIF(($E$14:E102), "M")</f>
        <v>38</v>
      </c>
      <c r="J102" s="2">
        <f>COUNTIF(($E$14:F102), "D")</f>
        <v>2</v>
      </c>
      <c r="K102" s="2">
        <f>COUNTIF(($E$14:G102), "O")</f>
        <v>1</v>
      </c>
    </row>
    <row r="103" spans="9:11" x14ac:dyDescent="0.3">
      <c r="I103" s="2">
        <f>COUNTIF(($E$14:E103), "M")</f>
        <v>38</v>
      </c>
      <c r="J103" s="2">
        <f>COUNTIF(($E$14:F103), "D")</f>
        <v>2</v>
      </c>
      <c r="K103" s="2">
        <f>COUNTIF(($E$14:G103), "O")</f>
        <v>1</v>
      </c>
    </row>
    <row r="104" spans="9:11" x14ac:dyDescent="0.3">
      <c r="I104" s="2">
        <f>COUNTIF(($E$14:E104), "M")</f>
        <v>38</v>
      </c>
      <c r="J104" s="2">
        <f>COUNTIF(($E$14:F104), "D")</f>
        <v>2</v>
      </c>
      <c r="K104" s="2">
        <f>COUNTIF(($E$14:G104), "O")</f>
        <v>1</v>
      </c>
    </row>
    <row r="105" spans="9:11" x14ac:dyDescent="0.3">
      <c r="I105" s="2">
        <f>COUNTIF(($E$14:E105), "M")</f>
        <v>38</v>
      </c>
      <c r="J105" s="2">
        <f>COUNTIF(($E$14:F105), "D")</f>
        <v>2</v>
      </c>
      <c r="K105" s="2">
        <f>COUNTIF(($E$14:G105), "O")</f>
        <v>1</v>
      </c>
    </row>
    <row r="106" spans="9:11" x14ac:dyDescent="0.3">
      <c r="I106" s="2">
        <f>COUNTIF(($E$14:E106), "M")</f>
        <v>38</v>
      </c>
      <c r="J106" s="2">
        <f>COUNTIF(($E$14:F106), "D")</f>
        <v>2</v>
      </c>
      <c r="K106" s="2">
        <f>COUNTIF(($E$14:G106), "O")</f>
        <v>1</v>
      </c>
    </row>
    <row r="107" spans="9:11" x14ac:dyDescent="0.3">
      <c r="I107" s="2">
        <f>COUNTIF(($E$14:E107), "M")</f>
        <v>38</v>
      </c>
      <c r="J107" s="2">
        <f>COUNTIF(($E$14:F107), "D")</f>
        <v>2</v>
      </c>
      <c r="K107" s="2">
        <f>COUNTIF(($E$14:G107), "O")</f>
        <v>1</v>
      </c>
    </row>
    <row r="108" spans="9:11" x14ac:dyDescent="0.3">
      <c r="I108" s="2">
        <f>COUNTIF(($E$14:E108), "M")</f>
        <v>38</v>
      </c>
      <c r="J108" s="2">
        <f>COUNTIF(($E$14:F108), "D")</f>
        <v>2</v>
      </c>
      <c r="K108" s="2">
        <f>COUNTIF(($E$14:G108), "O")</f>
        <v>1</v>
      </c>
    </row>
    <row r="109" spans="9:11" x14ac:dyDescent="0.3">
      <c r="I109" s="2">
        <f>COUNTIF(($E$14:E109), "M")</f>
        <v>38</v>
      </c>
      <c r="J109" s="2">
        <f>COUNTIF(($E$14:F109), "D")</f>
        <v>2</v>
      </c>
      <c r="K109" s="2">
        <f>COUNTIF(($E$14:G109), "O")</f>
        <v>1</v>
      </c>
    </row>
    <row r="110" spans="9:11" x14ac:dyDescent="0.3">
      <c r="I110" s="2">
        <f>COUNTIF(($E$14:E110), "M")</f>
        <v>38</v>
      </c>
      <c r="J110" s="2">
        <f>COUNTIF(($E$14:F110), "D")</f>
        <v>2</v>
      </c>
      <c r="K110" s="2">
        <f>COUNTIF(($E$14:G110), "O")</f>
        <v>1</v>
      </c>
    </row>
    <row r="111" spans="9:11" x14ac:dyDescent="0.3">
      <c r="I111" s="2">
        <f>COUNTIF(($E$14:E111), "M")</f>
        <v>38</v>
      </c>
      <c r="J111" s="2">
        <f>COUNTIF(($E$14:F111), "D")</f>
        <v>2</v>
      </c>
      <c r="K111" s="2">
        <f>COUNTIF(($E$14:G111), "O")</f>
        <v>1</v>
      </c>
    </row>
    <row r="112" spans="9:11" x14ac:dyDescent="0.3">
      <c r="I112" s="2">
        <f>COUNTIF(($E$14:E112), "M")</f>
        <v>38</v>
      </c>
      <c r="J112" s="2">
        <f>COUNTIF(($E$14:F112), "D")</f>
        <v>2</v>
      </c>
      <c r="K112" s="2">
        <f>COUNTIF(($E$14:G112), "O")</f>
        <v>1</v>
      </c>
    </row>
    <row r="113" spans="9:11" x14ac:dyDescent="0.3">
      <c r="I113" s="2">
        <f>COUNTIF(($E$14:E113), "M")</f>
        <v>38</v>
      </c>
      <c r="J113" s="2">
        <f>COUNTIF(($E$14:F113), "D")</f>
        <v>2</v>
      </c>
      <c r="K113" s="2">
        <f>COUNTIF(($E$14:G113), "O")</f>
        <v>1</v>
      </c>
    </row>
    <row r="114" spans="9:11" x14ac:dyDescent="0.3">
      <c r="I114" s="2">
        <f>COUNTIF(($E$14:E114), "M")</f>
        <v>38</v>
      </c>
      <c r="J114" s="2">
        <f>COUNTIF(($E$14:F114), "D")</f>
        <v>2</v>
      </c>
      <c r="K114" s="2">
        <f>COUNTIF(($E$14:G114), "O")</f>
        <v>1</v>
      </c>
    </row>
    <row r="115" spans="9:11" x14ac:dyDescent="0.3">
      <c r="I115" s="2">
        <f>COUNTIF(($E$14:E115), "M")</f>
        <v>38</v>
      </c>
      <c r="J115" s="2">
        <f>COUNTIF(($E$14:F115), "D")</f>
        <v>2</v>
      </c>
      <c r="K115" s="2">
        <f>COUNTIF(($E$14:G115), "O")</f>
        <v>1</v>
      </c>
    </row>
    <row r="116" spans="9:11" x14ac:dyDescent="0.3">
      <c r="I116" s="2">
        <f>COUNTIF(($E$14:E116), "M")</f>
        <v>38</v>
      </c>
      <c r="J116" s="2">
        <f>COUNTIF(($E$14:F116), "D")</f>
        <v>2</v>
      </c>
      <c r="K116" s="2">
        <f>COUNTIF(($E$14:G116), "O")</f>
        <v>1</v>
      </c>
    </row>
    <row r="117" spans="9:11" x14ac:dyDescent="0.3">
      <c r="I117" s="2">
        <f>COUNTIF(($E$14:E117), "M")</f>
        <v>38</v>
      </c>
      <c r="J117" s="2">
        <f>COUNTIF(($E$14:F117), "D")</f>
        <v>2</v>
      </c>
      <c r="K117" s="2">
        <f>COUNTIF(($E$14:G117), "O")</f>
        <v>1</v>
      </c>
    </row>
    <row r="118" spans="9:11" x14ac:dyDescent="0.3">
      <c r="I118" s="2">
        <f>COUNTIF(($E$14:E118), "M")</f>
        <v>38</v>
      </c>
      <c r="J118" s="2">
        <f>COUNTIF(($E$14:F118), "D")</f>
        <v>2</v>
      </c>
      <c r="K118" s="2">
        <f>COUNTIF(($E$14:G118), "O")</f>
        <v>1</v>
      </c>
    </row>
    <row r="119" spans="9:11" x14ac:dyDescent="0.3">
      <c r="I119" s="2">
        <f>COUNTIF(($E$14:E119), "M")</f>
        <v>38</v>
      </c>
      <c r="J119" s="2">
        <f>COUNTIF(($E$14:F119), "D")</f>
        <v>2</v>
      </c>
      <c r="K119" s="2">
        <f>COUNTIF(($E$14:G119), "O")</f>
        <v>1</v>
      </c>
    </row>
    <row r="120" spans="9:11" x14ac:dyDescent="0.3">
      <c r="I120" s="2">
        <f>COUNTIF(($E$14:E120), "M")</f>
        <v>38</v>
      </c>
      <c r="J120" s="2">
        <f>COUNTIF(($E$14:F120), "D")</f>
        <v>2</v>
      </c>
      <c r="K120" s="2">
        <f>COUNTIF(($E$14:G120), "O")</f>
        <v>1</v>
      </c>
    </row>
    <row r="121" spans="9:11" x14ac:dyDescent="0.3">
      <c r="I121" s="2">
        <f>COUNTIF(($E$14:E121), "M")</f>
        <v>38</v>
      </c>
      <c r="J121" s="2">
        <f>COUNTIF(($E$14:F121), "D")</f>
        <v>2</v>
      </c>
      <c r="K121" s="2">
        <f>COUNTIF(($E$14:G121), "O")</f>
        <v>1</v>
      </c>
    </row>
    <row r="122" spans="9:11" x14ac:dyDescent="0.3">
      <c r="I122" s="2">
        <f>COUNTIF(($E$14:E122), "M")</f>
        <v>38</v>
      </c>
      <c r="J122" s="2">
        <f>COUNTIF(($E$14:F122), "D")</f>
        <v>2</v>
      </c>
      <c r="K122" s="2">
        <f>COUNTIF(($E$14:G122), "O")</f>
        <v>1</v>
      </c>
    </row>
    <row r="123" spans="9:11" x14ac:dyDescent="0.3">
      <c r="I123" s="2">
        <f>COUNTIF(($E$14:E123), "M")</f>
        <v>38</v>
      </c>
      <c r="J123" s="2">
        <f>COUNTIF(($E$14:F123), "D")</f>
        <v>2</v>
      </c>
      <c r="K123" s="2">
        <f>COUNTIF(($E$14:G123), "O")</f>
        <v>1</v>
      </c>
    </row>
    <row r="124" spans="9:11" x14ac:dyDescent="0.3">
      <c r="I124" s="2">
        <f>COUNTIF(($E$14:E124), "M")</f>
        <v>38</v>
      </c>
      <c r="J124" s="2">
        <f>COUNTIF(($E$14:F124), "D")</f>
        <v>2</v>
      </c>
      <c r="K124" s="2">
        <f>COUNTIF(($E$14:G124), "O")</f>
        <v>1</v>
      </c>
    </row>
    <row r="125" spans="9:11" x14ac:dyDescent="0.3">
      <c r="I125" s="2">
        <f>COUNTIF(($E$14:E125), "M")</f>
        <v>38</v>
      </c>
      <c r="J125" s="2">
        <f>COUNTIF(($E$14:F125), "D")</f>
        <v>2</v>
      </c>
      <c r="K125" s="2">
        <f>COUNTIF(($E$14:G125), "O")</f>
        <v>1</v>
      </c>
    </row>
    <row r="126" spans="9:11" x14ac:dyDescent="0.3">
      <c r="I126" s="2">
        <f>COUNTIF(($E$14:E126), "M")</f>
        <v>38</v>
      </c>
      <c r="J126" s="2">
        <f>COUNTIF(($E$14:F126), "D")</f>
        <v>2</v>
      </c>
      <c r="K126" s="2">
        <f>COUNTIF(($E$14:G126), "O")</f>
        <v>1</v>
      </c>
    </row>
    <row r="127" spans="9:11" x14ac:dyDescent="0.3">
      <c r="I127" s="2">
        <f>COUNTIF(($E$14:E127), "M")</f>
        <v>38</v>
      </c>
      <c r="J127" s="2">
        <f>COUNTIF(($E$14:F127), "D")</f>
        <v>2</v>
      </c>
      <c r="K127" s="2">
        <f>COUNTIF(($E$14:G127), "O")</f>
        <v>1</v>
      </c>
    </row>
    <row r="128" spans="9:11" x14ac:dyDescent="0.3">
      <c r="I128" s="2">
        <f>COUNTIF(($E$14:E128), "M")</f>
        <v>38</v>
      </c>
      <c r="J128" s="2">
        <f>COUNTIF(($E$14:F128), "D")</f>
        <v>2</v>
      </c>
      <c r="K128" s="2">
        <f>COUNTIF(($E$14:G128), "O")</f>
        <v>1</v>
      </c>
    </row>
    <row r="129" spans="9:11" x14ac:dyDescent="0.3">
      <c r="I129" s="2">
        <f>COUNTIF(($E$14:E129), "M")</f>
        <v>38</v>
      </c>
      <c r="J129" s="2">
        <f>COUNTIF(($E$14:F129), "D")</f>
        <v>2</v>
      </c>
      <c r="K129" s="2">
        <f>COUNTIF(($E$14:G129), "O")</f>
        <v>1</v>
      </c>
    </row>
    <row r="130" spans="9:11" x14ac:dyDescent="0.3">
      <c r="I130" s="2">
        <f>COUNTIF(($E$14:E130), "M")</f>
        <v>38</v>
      </c>
      <c r="J130" s="2">
        <f>COUNTIF(($E$14:F130), "D")</f>
        <v>2</v>
      </c>
      <c r="K130" s="2">
        <f>COUNTIF(($E$14:G130), "O")</f>
        <v>1</v>
      </c>
    </row>
    <row r="131" spans="9:11" x14ac:dyDescent="0.3">
      <c r="I131" s="2">
        <f>COUNTIF(($E$14:E131), "M")</f>
        <v>38</v>
      </c>
      <c r="J131" s="2">
        <f>COUNTIF(($E$14:F131), "D")</f>
        <v>2</v>
      </c>
      <c r="K131" s="2">
        <f>COUNTIF(($E$14:G131), "O")</f>
        <v>1</v>
      </c>
    </row>
    <row r="132" spans="9:11" x14ac:dyDescent="0.3">
      <c r="I132" s="2">
        <f>COUNTIF(($E$14:E132), "M")</f>
        <v>38</v>
      </c>
      <c r="J132" s="2">
        <f>COUNTIF(($E$14:F132), "D")</f>
        <v>2</v>
      </c>
      <c r="K132" s="2">
        <f>COUNTIF(($E$14:G132), "O")</f>
        <v>1</v>
      </c>
    </row>
    <row r="133" spans="9:11" x14ac:dyDescent="0.3">
      <c r="I133" s="2">
        <f>COUNTIF(($E$14:E133), "M")</f>
        <v>38</v>
      </c>
      <c r="J133" s="2">
        <f>COUNTIF(($E$14:F133), "D")</f>
        <v>2</v>
      </c>
      <c r="K133" s="2">
        <f>COUNTIF(($E$14:G133), "O")</f>
        <v>1</v>
      </c>
    </row>
    <row r="134" spans="9:11" x14ac:dyDescent="0.3">
      <c r="I134" s="2">
        <f>COUNTIF(($E$14:E134), "M")</f>
        <v>38</v>
      </c>
      <c r="J134" s="2">
        <f>COUNTIF(($E$14:F134), "D")</f>
        <v>2</v>
      </c>
      <c r="K134" s="2">
        <f>COUNTIF(($E$14:G134), "O")</f>
        <v>1</v>
      </c>
    </row>
    <row r="135" spans="9:11" x14ac:dyDescent="0.3">
      <c r="I135" s="2">
        <f>COUNTIF(($E$14:E135), "M")</f>
        <v>38</v>
      </c>
      <c r="J135" s="2">
        <f>COUNTIF(($E$14:F135), "D")</f>
        <v>2</v>
      </c>
      <c r="K135" s="2">
        <f>COUNTIF(($E$14:G135), "O")</f>
        <v>1</v>
      </c>
    </row>
    <row r="136" spans="9:11" x14ac:dyDescent="0.3">
      <c r="I136" s="2">
        <f>COUNTIF(($E$14:E136), "M")</f>
        <v>38</v>
      </c>
      <c r="J136" s="2">
        <f>COUNTIF(($E$14:F136), "D")</f>
        <v>2</v>
      </c>
      <c r="K136" s="2">
        <f>COUNTIF(($E$14:G136), "O")</f>
        <v>1</v>
      </c>
    </row>
    <row r="137" spans="9:11" x14ac:dyDescent="0.3">
      <c r="I137" s="2">
        <f>COUNTIF(($E$14:E137), "M")</f>
        <v>38</v>
      </c>
      <c r="J137" s="2">
        <f>COUNTIF(($E$14:F137), "D")</f>
        <v>2</v>
      </c>
      <c r="K137" s="2">
        <f>COUNTIF(($E$14:G137), "O")</f>
        <v>1</v>
      </c>
    </row>
    <row r="138" spans="9:11" x14ac:dyDescent="0.3">
      <c r="I138" s="2">
        <f>COUNTIF(($E$14:E138), "M")</f>
        <v>38</v>
      </c>
      <c r="J138" s="2">
        <f>COUNTIF(($E$14:F138), "D")</f>
        <v>2</v>
      </c>
      <c r="K138" s="2">
        <f>COUNTIF(($E$14:G138), "O")</f>
        <v>1</v>
      </c>
    </row>
    <row r="139" spans="9:11" x14ac:dyDescent="0.3">
      <c r="I139" s="2">
        <f>COUNTIF(($E$14:E139), "M")</f>
        <v>38</v>
      </c>
      <c r="J139" s="2">
        <f>COUNTIF(($E$14:F139), "D")</f>
        <v>2</v>
      </c>
      <c r="K139" s="2">
        <f>COUNTIF(($E$14:G139), "O")</f>
        <v>1</v>
      </c>
    </row>
    <row r="140" spans="9:11" x14ac:dyDescent="0.3">
      <c r="I140" s="2">
        <f>COUNTIF(($E$14:E140), "M")</f>
        <v>38</v>
      </c>
      <c r="J140" s="2">
        <f>COUNTIF(($E$14:F140), "D")</f>
        <v>2</v>
      </c>
      <c r="K140" s="2">
        <f>COUNTIF(($E$14:G140), "O")</f>
        <v>1</v>
      </c>
    </row>
    <row r="141" spans="9:11" x14ac:dyDescent="0.3">
      <c r="I141" s="2">
        <f>COUNTIF(($E$14:E141), "M")</f>
        <v>38</v>
      </c>
      <c r="J141" s="2">
        <f>COUNTIF(($E$14:F141), "D")</f>
        <v>2</v>
      </c>
      <c r="K141" s="2">
        <f>COUNTIF(($E$14:G141), "O")</f>
        <v>1</v>
      </c>
    </row>
    <row r="142" spans="9:11" x14ac:dyDescent="0.3">
      <c r="I142" s="2">
        <f>COUNTIF(($E$14:E142), "M")</f>
        <v>38</v>
      </c>
      <c r="J142" s="2">
        <f>COUNTIF(($E$14:F142), "D")</f>
        <v>2</v>
      </c>
      <c r="K142" s="2">
        <f>COUNTIF(($E$14:G142), "O")</f>
        <v>1</v>
      </c>
    </row>
    <row r="143" spans="9:11" x14ac:dyDescent="0.3">
      <c r="I143" s="2">
        <f>COUNTIF(($E$14:E143), "M")</f>
        <v>38</v>
      </c>
      <c r="J143" s="2">
        <f>COUNTIF(($E$14:F143), "D")</f>
        <v>2</v>
      </c>
      <c r="K143" s="2">
        <f>COUNTIF(($E$14:G143), "O")</f>
        <v>1</v>
      </c>
    </row>
    <row r="144" spans="9:11" x14ac:dyDescent="0.3">
      <c r="I144" s="2">
        <f>COUNTIF(($E$14:E144), "M")</f>
        <v>38</v>
      </c>
      <c r="J144" s="2">
        <f>COUNTIF(($E$14:F144), "D")</f>
        <v>2</v>
      </c>
      <c r="K144" s="2">
        <f>COUNTIF(($E$14:G144), "O")</f>
        <v>1</v>
      </c>
    </row>
    <row r="145" spans="9:11" x14ac:dyDescent="0.3">
      <c r="I145" s="2">
        <f>COUNTIF(($E$14:E145), "M")</f>
        <v>38</v>
      </c>
      <c r="J145" s="2">
        <f>COUNTIF(($E$14:F145), "D")</f>
        <v>2</v>
      </c>
      <c r="K145" s="2">
        <f>COUNTIF(($E$14:G145), "O")</f>
        <v>1</v>
      </c>
    </row>
    <row r="146" spans="9:11" x14ac:dyDescent="0.3">
      <c r="I146" s="2">
        <f>COUNTIF(($E$14:E146), "M")</f>
        <v>38</v>
      </c>
      <c r="J146" s="2">
        <f>COUNTIF(($E$14:F146), "D")</f>
        <v>2</v>
      </c>
      <c r="K146" s="2">
        <f>COUNTIF(($E$14:G146), "O")</f>
        <v>1</v>
      </c>
    </row>
    <row r="147" spans="9:11" x14ac:dyDescent="0.3">
      <c r="I147" s="2">
        <f>COUNTIF(($E$14:E147), "M")</f>
        <v>38</v>
      </c>
      <c r="J147" s="2">
        <f>COUNTIF(($E$14:F147), "D")</f>
        <v>2</v>
      </c>
      <c r="K147" s="2">
        <f>COUNTIF(($E$14:G147), "O")</f>
        <v>1</v>
      </c>
    </row>
    <row r="148" spans="9:11" x14ac:dyDescent="0.3">
      <c r="I148" s="2">
        <f>COUNTIF(($E$14:E148), "M")</f>
        <v>38</v>
      </c>
      <c r="J148" s="2">
        <f>COUNTIF(($E$14:F148), "D")</f>
        <v>2</v>
      </c>
      <c r="K148" s="2">
        <f>COUNTIF(($E$14:G148), "O")</f>
        <v>1</v>
      </c>
    </row>
    <row r="149" spans="9:11" x14ac:dyDescent="0.3">
      <c r="I149" s="2">
        <f>COUNTIF(($E$14:E149), "M")</f>
        <v>38</v>
      </c>
      <c r="J149" s="2">
        <f>COUNTIF(($E$14:F149), "D")</f>
        <v>2</v>
      </c>
      <c r="K149" s="2">
        <f>COUNTIF(($E$14:G149), "O")</f>
        <v>1</v>
      </c>
    </row>
    <row r="150" spans="9:11" x14ac:dyDescent="0.3">
      <c r="I150" s="2">
        <f>COUNTIF(($E$14:E150), "M")</f>
        <v>38</v>
      </c>
      <c r="J150" s="2">
        <f>COUNTIF(($E$14:F150), "D")</f>
        <v>2</v>
      </c>
      <c r="K150" s="2">
        <f>COUNTIF(($E$14:G150), "O")</f>
        <v>1</v>
      </c>
    </row>
    <row r="151" spans="9:11" x14ac:dyDescent="0.3">
      <c r="I151" s="2">
        <f>COUNTIF(($E$14:E151), "M")</f>
        <v>38</v>
      </c>
      <c r="J151" s="2">
        <f>COUNTIF(($E$14:F151), "D")</f>
        <v>2</v>
      </c>
      <c r="K151" s="2">
        <f>COUNTIF(($E$14:G151), "O")</f>
        <v>1</v>
      </c>
    </row>
    <row r="152" spans="9:11" x14ac:dyDescent="0.3">
      <c r="I152" s="2">
        <f>COUNTIF(($E$14:E152), "M")</f>
        <v>38</v>
      </c>
      <c r="J152" s="2">
        <f>COUNTIF(($E$14:F152), "D")</f>
        <v>2</v>
      </c>
      <c r="K152" s="2">
        <f>COUNTIF(($E$14:G152), "O")</f>
        <v>1</v>
      </c>
    </row>
    <row r="153" spans="9:11" x14ac:dyDescent="0.3">
      <c r="I153" s="2">
        <f>COUNTIF(($E$14:E153), "M")</f>
        <v>38</v>
      </c>
      <c r="J153" s="2">
        <f>COUNTIF(($E$14:F153), "D")</f>
        <v>2</v>
      </c>
      <c r="K153" s="2">
        <f>COUNTIF(($E$14:G153), "O")</f>
        <v>1</v>
      </c>
    </row>
    <row r="154" spans="9:11" x14ac:dyDescent="0.3">
      <c r="I154" s="2">
        <f>COUNTIF(($E$14:E154), "M")</f>
        <v>38</v>
      </c>
      <c r="J154" s="2">
        <f>COUNTIF(($E$14:F154), "D")</f>
        <v>2</v>
      </c>
      <c r="K154" s="2">
        <f>COUNTIF(($E$14:G154), "O")</f>
        <v>1</v>
      </c>
    </row>
    <row r="155" spans="9:11" x14ac:dyDescent="0.3">
      <c r="I155" s="2">
        <f>COUNTIF(($E$14:E155), "M")</f>
        <v>38</v>
      </c>
      <c r="J155" s="2">
        <f>COUNTIF(($E$14:F155), "D")</f>
        <v>2</v>
      </c>
      <c r="K155" s="2">
        <f>COUNTIF(($E$14:G155), "O")</f>
        <v>1</v>
      </c>
    </row>
    <row r="156" spans="9:11" x14ac:dyDescent="0.3">
      <c r="I156" s="2">
        <f>COUNTIF(($E$14:E156), "M")</f>
        <v>38</v>
      </c>
      <c r="J156" s="2">
        <f>COUNTIF(($E$14:F156), "D")</f>
        <v>2</v>
      </c>
      <c r="K156" s="2">
        <f>COUNTIF(($E$14:G156), "O")</f>
        <v>1</v>
      </c>
    </row>
    <row r="157" spans="9:11" x14ac:dyDescent="0.3">
      <c r="I157" s="2">
        <f>COUNTIF(($E$14:E157), "M")</f>
        <v>38</v>
      </c>
      <c r="J157" s="2">
        <f>COUNTIF(($E$14:F157), "D")</f>
        <v>2</v>
      </c>
      <c r="K157" s="2">
        <f>COUNTIF(($E$14:G157), "O")</f>
        <v>1</v>
      </c>
    </row>
    <row r="158" spans="9:11" x14ac:dyDescent="0.3">
      <c r="I158" s="2">
        <f>COUNTIF(($E$14:E158), "M")</f>
        <v>38</v>
      </c>
      <c r="J158" s="2">
        <f>COUNTIF(($E$14:F158), "D")</f>
        <v>2</v>
      </c>
      <c r="K158" s="2">
        <f>COUNTIF(($E$14:G158), "O")</f>
        <v>1</v>
      </c>
    </row>
    <row r="159" spans="9:11" x14ac:dyDescent="0.3">
      <c r="I159" s="2">
        <f>COUNTIF(($E$14:E159), "M")</f>
        <v>38</v>
      </c>
      <c r="J159" s="2">
        <f>COUNTIF(($E$14:F159), "D")</f>
        <v>2</v>
      </c>
      <c r="K159" s="2">
        <f>COUNTIF(($E$14:G159), "O")</f>
        <v>1</v>
      </c>
    </row>
    <row r="160" spans="9:11" x14ac:dyDescent="0.3">
      <c r="I160" s="2">
        <f>COUNTIF(($E$14:E160), "M")</f>
        <v>38</v>
      </c>
      <c r="J160" s="2">
        <f>COUNTIF(($E$14:F160), "D")</f>
        <v>2</v>
      </c>
      <c r="K160" s="2">
        <f>COUNTIF(($E$14:G160), "O")</f>
        <v>1</v>
      </c>
    </row>
    <row r="161" spans="9:11" x14ac:dyDescent="0.3">
      <c r="I161" s="2">
        <f>COUNTIF(($E$14:E161), "M")</f>
        <v>38</v>
      </c>
      <c r="J161" s="2">
        <f>COUNTIF(($E$14:F161), "D")</f>
        <v>2</v>
      </c>
      <c r="K161" s="2">
        <f>COUNTIF(($E$14:G161), "O")</f>
        <v>1</v>
      </c>
    </row>
    <row r="162" spans="9:11" x14ac:dyDescent="0.3">
      <c r="I162" s="2">
        <f>COUNTIF(($E$14:E162), "M")</f>
        <v>38</v>
      </c>
      <c r="J162" s="2">
        <f>COUNTIF(($E$14:F162), "D")</f>
        <v>2</v>
      </c>
      <c r="K162" s="2">
        <f>COUNTIF(($E$14:G162), "O")</f>
        <v>1</v>
      </c>
    </row>
    <row r="163" spans="9:11" x14ac:dyDescent="0.3">
      <c r="I163" s="2">
        <f>COUNTIF(($E$14:E163), "M")</f>
        <v>38</v>
      </c>
      <c r="J163" s="2">
        <f>COUNTIF(($E$14:F163), "D")</f>
        <v>2</v>
      </c>
      <c r="K163" s="2">
        <f>COUNTIF(($E$14:G163), "O")</f>
        <v>1</v>
      </c>
    </row>
    <row r="164" spans="9:11" x14ac:dyDescent="0.3">
      <c r="I164" s="2">
        <f>COUNTIF(($E$14:E164), "M")</f>
        <v>38</v>
      </c>
      <c r="J164" s="2">
        <f>COUNTIF(($E$14:F164), "D")</f>
        <v>2</v>
      </c>
      <c r="K164" s="2">
        <f>COUNTIF(($E$14:G164), "O")</f>
        <v>1</v>
      </c>
    </row>
    <row r="165" spans="9:11" x14ac:dyDescent="0.3">
      <c r="I165" s="2">
        <f>COUNTIF(($E$14:E165), "M")</f>
        <v>38</v>
      </c>
      <c r="J165" s="2">
        <f>COUNTIF(($E$14:F165), "D")</f>
        <v>2</v>
      </c>
      <c r="K165" s="2">
        <f>COUNTIF(($E$14:G165), "O")</f>
        <v>1</v>
      </c>
    </row>
    <row r="166" spans="9:11" x14ac:dyDescent="0.3">
      <c r="I166" s="2">
        <f>COUNTIF(($E$14:E166), "M")</f>
        <v>38</v>
      </c>
      <c r="J166" s="2">
        <f>COUNTIF(($E$14:F166), "D")</f>
        <v>2</v>
      </c>
      <c r="K166" s="2">
        <f>COUNTIF(($E$14:G166), "O")</f>
        <v>1</v>
      </c>
    </row>
    <row r="167" spans="9:11" x14ac:dyDescent="0.3">
      <c r="I167" s="2">
        <f>COUNTIF(($E$14:E167), "M")</f>
        <v>38</v>
      </c>
      <c r="J167" s="2">
        <f>COUNTIF(($E$14:F167), "D")</f>
        <v>2</v>
      </c>
      <c r="K167" s="2">
        <f>COUNTIF(($E$14:G167), "O")</f>
        <v>1</v>
      </c>
    </row>
    <row r="168" spans="9:11" x14ac:dyDescent="0.3">
      <c r="I168" s="2">
        <f>COUNTIF(($E$14:E168), "M")</f>
        <v>38</v>
      </c>
      <c r="J168" s="2">
        <f>COUNTIF(($E$14:F168), "D")</f>
        <v>2</v>
      </c>
      <c r="K168" s="2">
        <f>COUNTIF(($E$14:G168), "O")</f>
        <v>1</v>
      </c>
    </row>
    <row r="169" spans="9:11" x14ac:dyDescent="0.3">
      <c r="I169" s="2">
        <f>COUNTIF(($E$14:E169), "M")</f>
        <v>38</v>
      </c>
      <c r="J169" s="2">
        <f>COUNTIF(($E$14:F169), "D")</f>
        <v>2</v>
      </c>
      <c r="K169" s="2">
        <f>COUNTIF(($E$14:G169), "O")</f>
        <v>1</v>
      </c>
    </row>
    <row r="170" spans="9:11" x14ac:dyDescent="0.3">
      <c r="I170" s="2">
        <f>COUNTIF(($E$14:E170), "M")</f>
        <v>38</v>
      </c>
      <c r="J170" s="2">
        <f>COUNTIF(($E$14:F170), "D")</f>
        <v>2</v>
      </c>
      <c r="K170" s="2">
        <f>COUNTIF(($E$14:G170), "O")</f>
        <v>1</v>
      </c>
    </row>
    <row r="171" spans="9:11" x14ac:dyDescent="0.3">
      <c r="I171" s="2">
        <f>COUNTIF(($E$14:E171), "M")</f>
        <v>38</v>
      </c>
      <c r="J171" s="2">
        <f>COUNTIF(($E$14:F171), "D")</f>
        <v>2</v>
      </c>
      <c r="K171" s="2">
        <f>COUNTIF(($E$14:G171), "O")</f>
        <v>1</v>
      </c>
    </row>
    <row r="172" spans="9:11" x14ac:dyDescent="0.3">
      <c r="I172" s="2">
        <f>COUNTIF(($E$14:E172), "M")</f>
        <v>38</v>
      </c>
      <c r="J172" s="2">
        <f>COUNTIF(($E$14:F172), "D")</f>
        <v>2</v>
      </c>
      <c r="K172" s="2">
        <f>COUNTIF(($E$14:G172), "O")</f>
        <v>1</v>
      </c>
    </row>
    <row r="173" spans="9:11" x14ac:dyDescent="0.3">
      <c r="I173" s="2">
        <f>COUNTIF(($E$14:E173), "M")</f>
        <v>38</v>
      </c>
      <c r="J173" s="2">
        <f>COUNTIF(($E$14:F173), "D")</f>
        <v>2</v>
      </c>
      <c r="K173" s="2">
        <f>COUNTIF(($E$14:G173), "O")</f>
        <v>1</v>
      </c>
    </row>
    <row r="174" spans="9:11" x14ac:dyDescent="0.3">
      <c r="I174" s="2">
        <f>COUNTIF(($E$14:E174), "M")</f>
        <v>38</v>
      </c>
      <c r="J174" s="2">
        <f>COUNTIF(($E$14:F174), "D")</f>
        <v>2</v>
      </c>
      <c r="K174" s="2">
        <f>COUNTIF(($E$14:G174), "O")</f>
        <v>1</v>
      </c>
    </row>
    <row r="175" spans="9:11" x14ac:dyDescent="0.3">
      <c r="I175" s="2">
        <f>COUNTIF(($E$14:E175), "M")</f>
        <v>38</v>
      </c>
      <c r="J175" s="2">
        <f>COUNTIF(($E$14:F175), "D")</f>
        <v>2</v>
      </c>
      <c r="K175" s="2">
        <f>COUNTIF(($E$14:G175), "O")</f>
        <v>1</v>
      </c>
    </row>
    <row r="176" spans="9:11" x14ac:dyDescent="0.3">
      <c r="I176" s="2">
        <f>COUNTIF(($E$14:E176), "M")</f>
        <v>38</v>
      </c>
      <c r="J176" s="2">
        <f>COUNTIF(($E$14:F176), "D")</f>
        <v>2</v>
      </c>
      <c r="K176" s="2">
        <f>COUNTIF(($E$14:G176), "O")</f>
        <v>1</v>
      </c>
    </row>
    <row r="177" spans="9:11" x14ac:dyDescent="0.3">
      <c r="I177" s="2">
        <f>COUNTIF(($E$14:E177), "M")</f>
        <v>38</v>
      </c>
      <c r="J177" s="2">
        <f>COUNTIF(($E$14:F177), "D")</f>
        <v>2</v>
      </c>
      <c r="K177" s="2">
        <f>COUNTIF(($E$14:G177), "O")</f>
        <v>1</v>
      </c>
    </row>
    <row r="178" spans="9:11" x14ac:dyDescent="0.3">
      <c r="I178" s="2">
        <f>COUNTIF(($E$14:E178), "M")</f>
        <v>38</v>
      </c>
      <c r="J178" s="2">
        <f>COUNTIF(($E$14:F178), "D")</f>
        <v>2</v>
      </c>
      <c r="K178" s="2">
        <f>COUNTIF(($E$14:G178), "O")</f>
        <v>1</v>
      </c>
    </row>
    <row r="179" spans="9:11" x14ac:dyDescent="0.3">
      <c r="I179" s="2">
        <f>COUNTIF(($E$14:E179), "M")</f>
        <v>38</v>
      </c>
      <c r="J179" s="2">
        <f>COUNTIF(($E$14:F179), "D")</f>
        <v>2</v>
      </c>
      <c r="K179" s="2">
        <f>COUNTIF(($E$14:G179), "O")</f>
        <v>1</v>
      </c>
    </row>
    <row r="180" spans="9:11" x14ac:dyDescent="0.3">
      <c r="I180" s="2">
        <f>COUNTIF(($E$14:E180), "M")</f>
        <v>38</v>
      </c>
      <c r="J180" s="2">
        <f>COUNTIF(($E$14:F180), "D")</f>
        <v>2</v>
      </c>
      <c r="K180" s="2">
        <f>COUNTIF(($E$14:G180), "O")</f>
        <v>1</v>
      </c>
    </row>
    <row r="181" spans="9:11" x14ac:dyDescent="0.3">
      <c r="I181" s="2">
        <f>COUNTIF(($E$14:E181), "M")</f>
        <v>38</v>
      </c>
      <c r="J181" s="2">
        <f>COUNTIF(($E$14:F181), "D")</f>
        <v>2</v>
      </c>
      <c r="K181" s="2">
        <f>COUNTIF(($E$14:G181), "O")</f>
        <v>1</v>
      </c>
    </row>
    <row r="182" spans="9:11" x14ac:dyDescent="0.3">
      <c r="I182" s="2">
        <f>COUNTIF(($E$14:E182), "M")</f>
        <v>38</v>
      </c>
      <c r="J182" s="2">
        <f>COUNTIF(($E$14:F182), "D")</f>
        <v>2</v>
      </c>
      <c r="K182" s="2">
        <f>COUNTIF(($E$14:G182), "O")</f>
        <v>1</v>
      </c>
    </row>
    <row r="183" spans="9:11" x14ac:dyDescent="0.3">
      <c r="I183" s="2">
        <f>COUNTIF(($E$14:E183), "M")</f>
        <v>38</v>
      </c>
      <c r="J183" s="2">
        <f>COUNTIF(($E$14:F183), "D")</f>
        <v>2</v>
      </c>
      <c r="K183" s="2">
        <f>COUNTIF(($E$14:G183), "O")</f>
        <v>1</v>
      </c>
    </row>
    <row r="184" spans="9:11" x14ac:dyDescent="0.3">
      <c r="I184" s="2">
        <f>COUNTIF(($E$14:E184), "M")</f>
        <v>38</v>
      </c>
      <c r="J184" s="2">
        <f>COUNTIF(($E$14:F184), "D")</f>
        <v>2</v>
      </c>
      <c r="K184" s="2">
        <f>COUNTIF(($E$14:G184), "O")</f>
        <v>1</v>
      </c>
    </row>
    <row r="185" spans="9:11" x14ac:dyDescent="0.3">
      <c r="I185" s="2">
        <f>COUNTIF(($E$14:E185), "M")</f>
        <v>38</v>
      </c>
      <c r="J185" s="2">
        <f>COUNTIF(($E$14:F185), "D")</f>
        <v>2</v>
      </c>
      <c r="K185" s="2">
        <f>COUNTIF(($E$14:G185), "O")</f>
        <v>1</v>
      </c>
    </row>
    <row r="186" spans="9:11" x14ac:dyDescent="0.3">
      <c r="I186" s="2">
        <f>COUNTIF(($E$14:E186), "M")</f>
        <v>38</v>
      </c>
      <c r="J186" s="2">
        <f>COUNTIF(($E$14:F186), "D")</f>
        <v>2</v>
      </c>
      <c r="K186" s="2">
        <f>COUNTIF(($E$14:G186), "O")</f>
        <v>1</v>
      </c>
    </row>
    <row r="187" spans="9:11" x14ac:dyDescent="0.3">
      <c r="I187" s="2">
        <f>COUNTIF(($E$14:E187), "M")</f>
        <v>38</v>
      </c>
      <c r="J187" s="2">
        <f>COUNTIF(($E$14:F187), "D")</f>
        <v>2</v>
      </c>
      <c r="K187" s="2">
        <f>COUNTIF(($E$14:G187), "O")</f>
        <v>1</v>
      </c>
    </row>
    <row r="188" spans="9:11" x14ac:dyDescent="0.3">
      <c r="I188" s="2">
        <f>COUNTIF(($E$14:E188), "M")</f>
        <v>38</v>
      </c>
      <c r="J188" s="2">
        <f>COUNTIF(($E$14:F188), "D")</f>
        <v>2</v>
      </c>
      <c r="K188" s="2">
        <f>COUNTIF(($E$14:G188), "O")</f>
        <v>1</v>
      </c>
    </row>
    <row r="189" spans="9:11" x14ac:dyDescent="0.3">
      <c r="I189" s="2">
        <f>COUNTIF(($E$14:E189), "M")</f>
        <v>38</v>
      </c>
      <c r="J189" s="2">
        <f>COUNTIF(($E$14:F189), "D")</f>
        <v>2</v>
      </c>
      <c r="K189" s="2">
        <f>COUNTIF(($E$14:G189), "O")</f>
        <v>1</v>
      </c>
    </row>
    <row r="190" spans="9:11" x14ac:dyDescent="0.3">
      <c r="I190" s="2">
        <f>COUNTIF(($E$14:E190), "M")</f>
        <v>38</v>
      </c>
      <c r="J190" s="2">
        <f>COUNTIF(($E$14:F190), "D")</f>
        <v>2</v>
      </c>
      <c r="K190" s="2">
        <f>COUNTIF(($E$14:G190), "O")</f>
        <v>1</v>
      </c>
    </row>
    <row r="191" spans="9:11" x14ac:dyDescent="0.3">
      <c r="I191" s="2">
        <f>COUNTIF(($E$14:E191), "M")</f>
        <v>38</v>
      </c>
      <c r="J191" s="2">
        <f>COUNTIF(($E$14:F191), "D")</f>
        <v>2</v>
      </c>
      <c r="K191" s="2">
        <f>COUNTIF(($E$14:G191), "O")</f>
        <v>1</v>
      </c>
    </row>
    <row r="192" spans="9:11" x14ac:dyDescent="0.3">
      <c r="I192" s="2">
        <f>COUNTIF(($E$14:E192), "M")</f>
        <v>38</v>
      </c>
      <c r="J192" s="2">
        <f>COUNTIF(($E$14:F192), "D")</f>
        <v>2</v>
      </c>
      <c r="K192" s="2">
        <f>COUNTIF(($E$14:G192), "O")</f>
        <v>1</v>
      </c>
    </row>
    <row r="193" spans="9:11" x14ac:dyDescent="0.3">
      <c r="I193" s="2">
        <f>COUNTIF(($E$14:E193), "M")</f>
        <v>38</v>
      </c>
      <c r="J193" s="2">
        <f>COUNTIF(($E$14:F193), "D")</f>
        <v>2</v>
      </c>
      <c r="K193" s="2">
        <f>COUNTIF(($E$14:G193), "O")</f>
        <v>1</v>
      </c>
    </row>
  </sheetData>
  <mergeCells count="66">
    <mergeCell ref="C58:D58"/>
    <mergeCell ref="C59:D59"/>
    <mergeCell ref="B35:B36"/>
    <mergeCell ref="A37:G37"/>
    <mergeCell ref="A39:G39"/>
    <mergeCell ref="C33:D33"/>
    <mergeCell ref="C31:D31"/>
    <mergeCell ref="C24:D24"/>
    <mergeCell ref="C26:D26"/>
    <mergeCell ref="C27:D27"/>
    <mergeCell ref="C25:D25"/>
    <mergeCell ref="B32:B34"/>
    <mergeCell ref="C35:D35"/>
    <mergeCell ref="C34:D34"/>
    <mergeCell ref="C36:D36"/>
    <mergeCell ref="B26:B31"/>
    <mergeCell ref="A1:K1"/>
    <mergeCell ref="A2:C2"/>
    <mergeCell ref="A12:B12"/>
    <mergeCell ref="C12:D12"/>
    <mergeCell ref="A7:E7"/>
    <mergeCell ref="F7:G7"/>
    <mergeCell ref="A8:E8"/>
    <mergeCell ref="B9:E9"/>
    <mergeCell ref="B10:E10"/>
    <mergeCell ref="B11:E11"/>
    <mergeCell ref="C22:D22"/>
    <mergeCell ref="C23:D23"/>
    <mergeCell ref="C30:D30"/>
    <mergeCell ref="C29:D29"/>
    <mergeCell ref="C32:D32"/>
    <mergeCell ref="C19:D19"/>
    <mergeCell ref="C20:D20"/>
    <mergeCell ref="C28:D28"/>
    <mergeCell ref="C21:D21"/>
    <mergeCell ref="A15:G15"/>
    <mergeCell ref="C16:D16"/>
    <mergeCell ref="B16:B25"/>
    <mergeCell ref="C17:D17"/>
    <mergeCell ref="C18:D18"/>
    <mergeCell ref="A13:G13"/>
    <mergeCell ref="F8:G11"/>
    <mergeCell ref="A42:G42"/>
    <mergeCell ref="A55:G55"/>
    <mergeCell ref="C14:D14"/>
    <mergeCell ref="C38:D38"/>
    <mergeCell ref="C40:D40"/>
    <mergeCell ref="C41:D41"/>
    <mergeCell ref="C43:D43"/>
    <mergeCell ref="C44:D44"/>
    <mergeCell ref="C45:D45"/>
    <mergeCell ref="C46:D46"/>
    <mergeCell ref="C47:D47"/>
    <mergeCell ref="C48:D48"/>
    <mergeCell ref="C49:D49"/>
    <mergeCell ref="C50:D50"/>
    <mergeCell ref="B46:B49"/>
    <mergeCell ref="B43:B44"/>
    <mergeCell ref="C56:D56"/>
    <mergeCell ref="C57:D57"/>
    <mergeCell ref="B53:B54"/>
    <mergeCell ref="B50:B52"/>
    <mergeCell ref="C51:D51"/>
    <mergeCell ref="C52:D52"/>
    <mergeCell ref="C53:D53"/>
    <mergeCell ref="C54:D54"/>
  </mergeCells>
  <conditionalFormatting sqref="E40:E41 E57:E58 E26:E32 E35:E36">
    <cfRule type="containsText" dxfId="60" priority="464" operator="containsText" text="N">
      <formula>NOT(ISERROR(SEARCH("N",E26)))</formula>
    </cfRule>
    <cfRule type="containsText" dxfId="59" priority="465" operator="containsText" text="Q">
      <formula>NOT(ISERROR(SEARCH("Q",E26)))</formula>
    </cfRule>
    <cfRule type="containsText" dxfId="58" priority="466" operator="containsText" text="D">
      <formula>NOT(ISERROR(SEARCH("D",E26)))</formula>
    </cfRule>
  </conditionalFormatting>
  <conditionalFormatting sqref="E40:E41 E57:E58 E26:E32 E35:E36">
    <cfRule type="containsText" dxfId="57" priority="463" operator="containsText" text="M">
      <formula>NOT(ISERROR(SEARCH("M",E26)))</formula>
    </cfRule>
  </conditionalFormatting>
  <conditionalFormatting sqref="E40:E41 E57:E58 E26:E32 E35:E36">
    <cfRule type="containsText" dxfId="56" priority="462" operator="containsText" text="S">
      <formula>NOT(ISERROR(SEARCH("S",E26)))</formula>
    </cfRule>
  </conditionalFormatting>
  <conditionalFormatting sqref="E14">
    <cfRule type="containsText" dxfId="55" priority="329" operator="containsText" text="N">
      <formula>NOT(ISERROR(SEARCH("N",E14)))</formula>
    </cfRule>
    <cfRule type="containsText" dxfId="54" priority="330" operator="containsText" text="Q">
      <formula>NOT(ISERROR(SEARCH("Q",E14)))</formula>
    </cfRule>
    <cfRule type="containsText" dxfId="53" priority="331" operator="containsText" text="D">
      <formula>NOT(ISERROR(SEARCH("D",E14)))</formula>
    </cfRule>
  </conditionalFormatting>
  <conditionalFormatting sqref="E14">
    <cfRule type="containsText" dxfId="52" priority="328" operator="containsText" text="M">
      <formula>NOT(ISERROR(SEARCH("M",E14)))</formula>
    </cfRule>
  </conditionalFormatting>
  <conditionalFormatting sqref="E14">
    <cfRule type="containsText" dxfId="51" priority="327" operator="containsText" text="S">
      <formula>NOT(ISERROR(SEARCH("S",E14)))</formula>
    </cfRule>
  </conditionalFormatting>
  <conditionalFormatting sqref="E58">
    <cfRule type="containsText" dxfId="50" priority="467" operator="containsText" text="N">
      <formula>NOT(ISERROR(SEARCH("N",#REF!)))</formula>
    </cfRule>
    <cfRule type="containsText" dxfId="49" priority="467" operator="containsText" text="Q">
      <formula>NOT(ISERROR(SEARCH("Q",#REF!)))</formula>
    </cfRule>
    <cfRule type="containsText" dxfId="48" priority="467" operator="containsText" text="D">
      <formula>NOT(ISERROR(SEARCH("D",#REF!)))</formula>
    </cfRule>
  </conditionalFormatting>
  <conditionalFormatting sqref="E58">
    <cfRule type="containsText" dxfId="47" priority="468" operator="containsText" text="M">
      <formula>NOT(ISERROR(SEARCH("M",#REF!)))</formula>
    </cfRule>
  </conditionalFormatting>
  <conditionalFormatting sqref="E58">
    <cfRule type="containsText" dxfId="46" priority="469" operator="containsText" text="S">
      <formula>NOT(ISERROR(SEARCH("S",#REF!)))</formula>
    </cfRule>
  </conditionalFormatting>
  <conditionalFormatting sqref="E57">
    <cfRule type="containsText" dxfId="45" priority="471" operator="containsText" text="N">
      <formula>NOT(ISERROR(SEARCH("N",#REF!)))</formula>
    </cfRule>
    <cfRule type="containsText" dxfId="44" priority="471" operator="containsText" text="Q">
      <formula>NOT(ISERROR(SEARCH("Q",#REF!)))</formula>
    </cfRule>
    <cfRule type="containsText" dxfId="43" priority="471" operator="containsText" text="D">
      <formula>NOT(ISERROR(SEARCH("D",#REF!)))</formula>
    </cfRule>
  </conditionalFormatting>
  <conditionalFormatting sqref="E57">
    <cfRule type="containsText" dxfId="42" priority="472" operator="containsText" text="M">
      <formula>NOT(ISERROR(SEARCH("M",#REF!)))</formula>
    </cfRule>
  </conditionalFormatting>
  <conditionalFormatting sqref="E57">
    <cfRule type="containsText" dxfId="41" priority="473" operator="containsText" text="S">
      <formula>NOT(ISERROR(SEARCH("S",#REF!)))</formula>
    </cfRule>
  </conditionalFormatting>
  <conditionalFormatting sqref="E40:E41">
    <cfRule type="containsText" dxfId="40" priority="474" operator="containsText" text="N">
      <formula>NOT(ISERROR(SEARCH("N",#REF!)))</formula>
    </cfRule>
    <cfRule type="containsText" dxfId="39" priority="474" operator="containsText" text="Q">
      <formula>NOT(ISERROR(SEARCH("Q",#REF!)))</formula>
    </cfRule>
    <cfRule type="containsText" dxfId="38" priority="474" operator="containsText" text="D">
      <formula>NOT(ISERROR(SEARCH("D",#REF!)))</formula>
    </cfRule>
  </conditionalFormatting>
  <conditionalFormatting sqref="E40:E41">
    <cfRule type="containsText" dxfId="37" priority="475" operator="containsText" text="M">
      <formula>NOT(ISERROR(SEARCH("M",#REF!)))</formula>
    </cfRule>
  </conditionalFormatting>
  <conditionalFormatting sqref="E40:E41">
    <cfRule type="containsText" dxfId="36" priority="476" operator="containsText" text="S">
      <formula>NOT(ISERROR(SEARCH("S",#REF!)))</formula>
    </cfRule>
  </conditionalFormatting>
  <conditionalFormatting sqref="E58">
    <cfRule type="containsText" dxfId="35" priority="66" operator="containsText" text="N">
      <formula>NOT(ISERROR(SEARCH("N",#REF!)))</formula>
    </cfRule>
  </conditionalFormatting>
  <conditionalFormatting sqref="E58">
    <cfRule type="containsText" dxfId="34" priority="67" operator="containsText" text="M">
      <formula>NOT(ISERROR(SEARCH("M",#REF!)))</formula>
    </cfRule>
  </conditionalFormatting>
  <conditionalFormatting sqref="E58">
    <cfRule type="containsText" dxfId="33" priority="68" operator="containsText" text="S">
      <formula>NOT(ISERROR(SEARCH("S",#REF!)))</formula>
    </cfRule>
  </conditionalFormatting>
  <conditionalFormatting sqref="A9">
    <cfRule type="containsText" dxfId="32" priority="53" operator="containsText" text="N">
      <formula>NOT(ISERROR(SEARCH("N",A9)))</formula>
    </cfRule>
    <cfRule type="containsText" dxfId="31" priority="54" operator="containsText" text="Q">
      <formula>NOT(ISERROR(SEARCH("Q",A9)))</formula>
    </cfRule>
    <cfRule type="containsText" dxfId="30" priority="55" operator="containsText" text="D">
      <formula>NOT(ISERROR(SEARCH("D",A9)))</formula>
    </cfRule>
  </conditionalFormatting>
  <conditionalFormatting sqref="A9">
    <cfRule type="containsText" dxfId="29" priority="52" operator="containsText" text="M">
      <formula>NOT(ISERROR(SEARCH("M",A9)))</formula>
    </cfRule>
  </conditionalFormatting>
  <conditionalFormatting sqref="A9">
    <cfRule type="containsText" dxfId="28" priority="51" operator="containsText" text="S">
      <formula>NOT(ISERROR(SEARCH("S",A9)))</formula>
    </cfRule>
  </conditionalFormatting>
  <conditionalFormatting sqref="E56">
    <cfRule type="containsText" dxfId="27" priority="58" operator="containsText" text="N">
      <formula>NOT(ISERROR(SEARCH("N",E56)))</formula>
    </cfRule>
    <cfRule type="containsText" dxfId="26" priority="59" operator="containsText" text="Q">
      <formula>NOT(ISERROR(SEARCH("Q",E56)))</formula>
    </cfRule>
    <cfRule type="containsText" dxfId="25" priority="60" operator="containsText" text="D">
      <formula>NOT(ISERROR(SEARCH("D",E56)))</formula>
    </cfRule>
  </conditionalFormatting>
  <conditionalFormatting sqref="E56">
    <cfRule type="containsText" dxfId="24" priority="57" operator="containsText" text="M">
      <formula>NOT(ISERROR(SEARCH("M",E56)))</formula>
    </cfRule>
  </conditionalFormatting>
  <conditionalFormatting sqref="E56">
    <cfRule type="containsText" dxfId="23" priority="56" operator="containsText" text="S">
      <formula>NOT(ISERROR(SEARCH("S",E56)))</formula>
    </cfRule>
  </conditionalFormatting>
  <conditionalFormatting sqref="E16:E25">
    <cfRule type="containsText" dxfId="22" priority="33" operator="containsText" text="N">
      <formula>NOT(ISERROR(SEARCH("N",E16)))</formula>
    </cfRule>
    <cfRule type="containsText" dxfId="21" priority="34" operator="containsText" text="Q">
      <formula>NOT(ISERROR(SEARCH("Q",E16)))</formula>
    </cfRule>
    <cfRule type="containsText" dxfId="20" priority="35" operator="containsText" text="D">
      <formula>NOT(ISERROR(SEARCH("D",E16)))</formula>
    </cfRule>
  </conditionalFormatting>
  <conditionalFormatting sqref="E16:E25">
    <cfRule type="containsText" dxfId="19" priority="32" operator="containsText" text="M">
      <formula>NOT(ISERROR(SEARCH("M",E16)))</formula>
    </cfRule>
  </conditionalFormatting>
  <conditionalFormatting sqref="E16:E25">
    <cfRule type="containsText" dxfId="18" priority="31" operator="containsText" text="S">
      <formula>NOT(ISERROR(SEARCH("S",E16)))</formula>
    </cfRule>
  </conditionalFormatting>
  <conditionalFormatting sqref="E33:E34">
    <cfRule type="containsText" dxfId="17" priority="18" operator="containsText" text="N">
      <formula>NOT(ISERROR(SEARCH("N",E33)))</formula>
    </cfRule>
    <cfRule type="containsText" dxfId="16" priority="19" operator="containsText" text="Q">
      <formula>NOT(ISERROR(SEARCH("Q",E33)))</formula>
    </cfRule>
    <cfRule type="containsText" dxfId="15" priority="20" operator="containsText" text="D">
      <formula>NOT(ISERROR(SEARCH("D",E33)))</formula>
    </cfRule>
  </conditionalFormatting>
  <conditionalFormatting sqref="E33:E34">
    <cfRule type="containsText" dxfId="14" priority="17" operator="containsText" text="M">
      <formula>NOT(ISERROR(SEARCH("M",E33)))</formula>
    </cfRule>
  </conditionalFormatting>
  <conditionalFormatting sqref="E33:E34">
    <cfRule type="containsText" dxfId="13" priority="16" operator="containsText" text="S">
      <formula>NOT(ISERROR(SEARCH("S",E33)))</formula>
    </cfRule>
  </conditionalFormatting>
  <conditionalFormatting sqref="E43:E54">
    <cfRule type="containsText" dxfId="12" priority="6" operator="containsText" text="S">
      <formula>NOT(ISERROR(SEARCH("S",E43)))</formula>
    </cfRule>
  </conditionalFormatting>
  <conditionalFormatting sqref="E43:E54">
    <cfRule type="containsText" dxfId="11" priority="8" operator="containsText" text="N">
      <formula>NOT(ISERROR(SEARCH("N",E43)))</formula>
    </cfRule>
    <cfRule type="containsText" dxfId="10" priority="9" operator="containsText" text="Q">
      <formula>NOT(ISERROR(SEARCH("Q",E43)))</formula>
    </cfRule>
    <cfRule type="containsText" dxfId="9" priority="10" operator="containsText" text="D">
      <formula>NOT(ISERROR(SEARCH("D",E43)))</formula>
    </cfRule>
  </conditionalFormatting>
  <conditionalFormatting sqref="E43:E54">
    <cfRule type="containsText" dxfId="8" priority="7" operator="containsText" text="M">
      <formula>NOT(ISERROR(SEARCH("M",E43)))</formula>
    </cfRule>
  </conditionalFormatting>
  <conditionalFormatting sqref="E43:E54">
    <cfRule type="containsText" dxfId="7" priority="11" operator="containsText" text="N">
      <formula>NOT(ISERROR(SEARCH("N",#REF!)))</formula>
    </cfRule>
  </conditionalFormatting>
  <conditionalFormatting sqref="E43:E54">
    <cfRule type="containsText" dxfId="6" priority="12" operator="containsText" text="M">
      <formula>NOT(ISERROR(SEARCH("M",#REF!)))</formula>
    </cfRule>
  </conditionalFormatting>
  <conditionalFormatting sqref="E43:E54">
    <cfRule type="containsText" dxfId="5" priority="13" operator="containsText" text="S">
      <formula>NOT(ISERROR(SEARCH("S",#REF!)))</formula>
    </cfRule>
  </conditionalFormatting>
  <conditionalFormatting sqref="E38">
    <cfRule type="containsText" dxfId="4" priority="3" operator="containsText" text="N">
      <formula>NOT(ISERROR(SEARCH("N",E38)))</formula>
    </cfRule>
    <cfRule type="containsText" dxfId="3" priority="4" operator="containsText" text="Q">
      <formula>NOT(ISERROR(SEARCH("Q",E38)))</formula>
    </cfRule>
    <cfRule type="containsText" dxfId="2" priority="5" operator="containsText" text="D">
      <formula>NOT(ISERROR(SEARCH("D",E38)))</formula>
    </cfRule>
  </conditionalFormatting>
  <conditionalFormatting sqref="E38">
    <cfRule type="containsText" dxfId="1" priority="2" operator="containsText" text="M">
      <formula>NOT(ISERROR(SEARCH("M",E38)))</formula>
    </cfRule>
  </conditionalFormatting>
  <conditionalFormatting sqref="E38">
    <cfRule type="containsText" dxfId="0" priority="1" operator="containsText" text="S">
      <formula>NOT(ISERROR(SEARCH("S",E38)))</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A5B1292C3DD724394E11ECF64556C1C" ma:contentTypeVersion="9" ma:contentTypeDescription="Create a new document." ma:contentTypeScope="" ma:versionID="bc81c376bbe7eeb75b7c83cda955ef4d">
  <xsd:schema xmlns:xsd="http://www.w3.org/2001/XMLSchema" xmlns:xs="http://www.w3.org/2001/XMLSchema" xmlns:p="http://schemas.microsoft.com/office/2006/metadata/properties" xmlns:ns2="09238958-4ab2-4962-a73b-0a5d07d765a7" xmlns:ns3="3b9b02b2-e173-40ec-926e-9a1fd6f4f8c1" targetNamespace="http://schemas.microsoft.com/office/2006/metadata/properties" ma:root="true" ma:fieldsID="b66161839aeae1585d34bcf21217839b" ns2:_="" ns3:_="">
    <xsd:import namespace="09238958-4ab2-4962-a73b-0a5d07d765a7"/>
    <xsd:import namespace="3b9b02b2-e173-40ec-926e-9a1fd6f4f8c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238958-4ab2-4962-a73b-0a5d07d76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b9b02b2-e173-40ec-926e-9a1fd6f4f8c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2674D9-EBC7-4C6D-B95D-4732CA47C220}">
  <ds:schemaRefs>
    <ds:schemaRef ds:uri="http://purl.org/dc/elements/1.1/"/>
    <ds:schemaRef ds:uri="http://schemas.microsoft.com/office/2006/metadata/properties"/>
    <ds:schemaRef ds:uri="09238958-4ab2-4962-a73b-0a5d07d765a7"/>
    <ds:schemaRef ds:uri="http://schemas.openxmlformats.org/package/2006/metadata/core-properties"/>
    <ds:schemaRef ds:uri="http://purl.org/dc/terms/"/>
    <ds:schemaRef ds:uri="3b9b02b2-e173-40ec-926e-9a1fd6f4f8c1"/>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3.xml><?xml version="1.0" encoding="utf-8"?>
<ds:datastoreItem xmlns:ds="http://schemas.openxmlformats.org/officeDocument/2006/customXml" ds:itemID="{EB6DE02E-3D1A-4555-8021-5574279F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238958-4ab2-4962-a73b-0a5d07d765a7"/>
    <ds:schemaRef ds:uri="3b9b02b2-e173-40ec-926e-9a1fd6f4f8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 Tighe</cp:lastModifiedBy>
  <cp:lastPrinted>2014-07-03T08:44:48Z</cp:lastPrinted>
  <dcterms:created xsi:type="dcterms:W3CDTF">2010-02-09T07:47:19Z</dcterms:created>
  <dcterms:modified xsi:type="dcterms:W3CDTF">2019-12-02T11:24:38Z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0x010100FA5B1292C3DD724394E11ECF64556C1C</vt:lpwstr>
  </property>
</Properties>
</file>